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P56822 INVESTIGATION OF EMERGENCY PREPAREDNESS AND RESPONSE BY UTILITIES IN HOUSTON AND SURROUNDING COMMUNITIES\Discovery\Attachments\"/>
    </mc:Choice>
  </mc:AlternateContent>
  <xr:revisionPtr revIDLastSave="0" documentId="8_{FF2CD492-C6E5-435A-BBC5-C86C1CD256D4}" xr6:coauthVersionLast="47" xr6:coauthVersionMax="47" xr10:uidLastSave="{00000000-0000-0000-0000-000000000000}"/>
  <bookViews>
    <workbookView xWindow="-120" yWindow="-120" windowWidth="29040" windowHeight="15720" activeTab="3" xr2:uid="{18D3763B-8109-4E77-9B56-0D86E72475AC}"/>
  </bookViews>
  <sheets>
    <sheet name="PUCT1-121a" sheetId="1" r:id="rId1"/>
    <sheet name="PUCT1-121b" sheetId="2" r:id="rId2"/>
    <sheet name="PUCT1-121c" sheetId="4" r:id="rId3"/>
    <sheet name="PUCT1-121d" sheetId="3" r:id="rId4"/>
    <sheet name="WP-H-1.3 and 1.4 (2023 only)" sheetId="5" state="hidden" r:id="rId5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2" l="1"/>
  <c r="F26" i="2"/>
  <c r="F24" i="2"/>
  <c r="F21" i="2"/>
  <c r="F20" i="2"/>
  <c r="F17" i="2"/>
  <c r="F16" i="2"/>
  <c r="F13" i="2"/>
  <c r="F12" i="2"/>
  <c r="F9" i="2"/>
  <c r="B8" i="4"/>
  <c r="B11" i="4"/>
  <c r="B12" i="4"/>
  <c r="B15" i="4"/>
  <c r="B16" i="4"/>
  <c r="B19" i="4"/>
  <c r="B20" i="4"/>
  <c r="B23" i="4"/>
  <c r="B25" i="4"/>
  <c r="B27" i="4"/>
  <c r="B27" i="3"/>
  <c r="B25" i="3"/>
  <c r="B23" i="3"/>
  <c r="B20" i="3"/>
  <c r="B19" i="3"/>
  <c r="B16" i="3"/>
  <c r="B15" i="3"/>
  <c r="B12" i="3"/>
  <c r="B11" i="3"/>
  <c r="B8" i="3"/>
  <c r="B28" i="2"/>
  <c r="B26" i="2"/>
  <c r="B24" i="2"/>
  <c r="B21" i="2"/>
  <c r="B20" i="2"/>
  <c r="B17" i="2"/>
  <c r="B16" i="2"/>
  <c r="B13" i="2"/>
  <c r="B12" i="2"/>
  <c r="B9" i="2"/>
  <c r="AM119" i="5"/>
  <c r="AL119" i="5"/>
  <c r="AK119" i="5"/>
  <c r="AM118" i="5"/>
  <c r="AL118" i="5"/>
  <c r="AK118" i="5"/>
  <c r="AM117" i="5"/>
  <c r="AL117" i="5"/>
  <c r="AK117" i="5"/>
  <c r="AM116" i="5"/>
  <c r="AL116" i="5"/>
  <c r="AK116" i="5"/>
  <c r="AM115" i="5"/>
  <c r="AL115" i="5"/>
  <c r="AK115" i="5"/>
  <c r="AM114" i="5"/>
  <c r="AL114" i="5"/>
  <c r="AK114" i="5"/>
  <c r="AM113" i="5"/>
  <c r="AL113" i="5"/>
  <c r="AK113" i="5"/>
  <c r="AM112" i="5"/>
  <c r="AL112" i="5"/>
  <c r="AK112" i="5"/>
  <c r="AM111" i="5"/>
  <c r="AL111" i="5"/>
  <c r="AK111" i="5"/>
  <c r="AM110" i="5"/>
  <c r="AL110" i="5"/>
  <c r="AK110" i="5"/>
  <c r="AM109" i="5"/>
  <c r="AL109" i="5"/>
  <c r="AK109" i="5"/>
  <c r="AM108" i="5"/>
  <c r="AL108" i="5"/>
  <c r="AK108" i="5"/>
  <c r="AX104" i="5"/>
  <c r="AW104" i="5"/>
  <c r="AV104" i="5"/>
  <c r="AU104" i="5"/>
  <c r="AT104" i="5"/>
  <c r="AS104" i="5"/>
  <c r="AR104" i="5"/>
  <c r="AQ104" i="5"/>
  <c r="AP104" i="5"/>
  <c r="AO104" i="5"/>
  <c r="AM104" i="5"/>
  <c r="AL104" i="5"/>
  <c r="AK104" i="5"/>
  <c r="AX103" i="5"/>
  <c r="AW103" i="5"/>
  <c r="AV103" i="5"/>
  <c r="AU103" i="5"/>
  <c r="AT103" i="5"/>
  <c r="AS103" i="5"/>
  <c r="AR103" i="5"/>
  <c r="AQ103" i="5"/>
  <c r="AP103" i="5"/>
  <c r="AO103" i="5"/>
  <c r="AM103" i="5"/>
  <c r="AL103" i="5"/>
  <c r="AK103" i="5"/>
  <c r="AX102" i="5"/>
  <c r="AW102" i="5"/>
  <c r="AV102" i="5"/>
  <c r="AU102" i="5"/>
  <c r="AT102" i="5"/>
  <c r="AS102" i="5"/>
  <c r="AR102" i="5"/>
  <c r="AQ102" i="5"/>
  <c r="AP102" i="5"/>
  <c r="AO102" i="5"/>
  <c r="AM102" i="5"/>
  <c r="AL102" i="5"/>
  <c r="AK102" i="5"/>
  <c r="AX101" i="5"/>
  <c r="AW101" i="5"/>
  <c r="AV101" i="5"/>
  <c r="AU101" i="5"/>
  <c r="AT101" i="5"/>
  <c r="AS101" i="5"/>
  <c r="AR101" i="5"/>
  <c r="AQ101" i="5"/>
  <c r="AP101" i="5"/>
  <c r="AO101" i="5"/>
  <c r="AM101" i="5"/>
  <c r="AL101" i="5"/>
  <c r="AK101" i="5"/>
  <c r="AX100" i="5"/>
  <c r="AW100" i="5"/>
  <c r="AV100" i="5"/>
  <c r="AU100" i="5"/>
  <c r="AT100" i="5"/>
  <c r="AS100" i="5"/>
  <c r="AR100" i="5"/>
  <c r="AQ100" i="5"/>
  <c r="AP100" i="5"/>
  <c r="AO100" i="5"/>
  <c r="AM100" i="5"/>
  <c r="AL100" i="5"/>
  <c r="AK100" i="5"/>
  <c r="AX99" i="5"/>
  <c r="AW99" i="5"/>
  <c r="AV99" i="5"/>
  <c r="AU99" i="5"/>
  <c r="AT99" i="5"/>
  <c r="AS99" i="5"/>
  <c r="AR99" i="5"/>
  <c r="AQ99" i="5"/>
  <c r="AP99" i="5"/>
  <c r="AO99" i="5"/>
  <c r="AM99" i="5"/>
  <c r="AL99" i="5"/>
  <c r="AK99" i="5"/>
  <c r="AX98" i="5"/>
  <c r="AW98" i="5"/>
  <c r="AV98" i="5"/>
  <c r="AU98" i="5"/>
  <c r="AT98" i="5"/>
  <c r="AS98" i="5"/>
  <c r="AR98" i="5"/>
  <c r="AQ98" i="5"/>
  <c r="AP98" i="5"/>
  <c r="AO98" i="5"/>
  <c r="AM98" i="5"/>
  <c r="AL98" i="5"/>
  <c r="AK98" i="5"/>
  <c r="AX97" i="5"/>
  <c r="AW97" i="5"/>
  <c r="AV97" i="5"/>
  <c r="AU97" i="5"/>
  <c r="AT97" i="5"/>
  <c r="AS97" i="5"/>
  <c r="AR97" i="5"/>
  <c r="AQ97" i="5"/>
  <c r="AP97" i="5"/>
  <c r="AO97" i="5"/>
  <c r="AM97" i="5"/>
  <c r="AL97" i="5"/>
  <c r="AK97" i="5"/>
  <c r="AX96" i="5"/>
  <c r="AW96" i="5"/>
  <c r="AV96" i="5"/>
  <c r="AU96" i="5"/>
  <c r="AT96" i="5"/>
  <c r="AS96" i="5"/>
  <c r="AR96" i="5"/>
  <c r="AQ96" i="5"/>
  <c r="AP96" i="5"/>
  <c r="AO96" i="5"/>
  <c r="AM96" i="5"/>
  <c r="AL96" i="5"/>
  <c r="AK96" i="5"/>
  <c r="AX95" i="5"/>
  <c r="AW95" i="5"/>
  <c r="AV95" i="5"/>
  <c r="AU95" i="5"/>
  <c r="AT95" i="5"/>
  <c r="AS95" i="5"/>
  <c r="AR95" i="5"/>
  <c r="AQ95" i="5"/>
  <c r="AP95" i="5"/>
  <c r="AO95" i="5"/>
  <c r="AM95" i="5"/>
  <c r="AL95" i="5"/>
  <c r="AK95" i="5"/>
  <c r="AX94" i="5"/>
  <c r="AW94" i="5"/>
  <c r="AV94" i="5"/>
  <c r="AU94" i="5"/>
  <c r="AT94" i="5"/>
  <c r="AS94" i="5"/>
  <c r="AR94" i="5"/>
  <c r="AQ94" i="5"/>
  <c r="AP94" i="5"/>
  <c r="AO94" i="5"/>
  <c r="AM94" i="5"/>
  <c r="AL94" i="5"/>
  <c r="AK94" i="5"/>
  <c r="AX93" i="5"/>
  <c r="AW93" i="5"/>
  <c r="AV93" i="5"/>
  <c r="AU93" i="5"/>
  <c r="AT93" i="5"/>
  <c r="AS93" i="5"/>
  <c r="AR93" i="5"/>
  <c r="AQ93" i="5"/>
  <c r="AP93" i="5"/>
  <c r="AO93" i="5"/>
  <c r="AM93" i="5"/>
  <c r="AL93" i="5"/>
  <c r="AK93" i="5"/>
  <c r="AE89" i="5"/>
  <c r="K89" i="5"/>
  <c r="AJ87" i="5"/>
  <c r="AI87" i="5"/>
  <c r="AH87" i="5"/>
  <c r="AJ86" i="5"/>
  <c r="AI86" i="5"/>
  <c r="AH86" i="5"/>
  <c r="AJ85" i="5"/>
  <c r="AI85" i="5"/>
  <c r="AH85" i="5"/>
  <c r="AJ84" i="5"/>
  <c r="AI84" i="5"/>
  <c r="AH84" i="5"/>
  <c r="AJ83" i="5"/>
  <c r="AI83" i="5"/>
  <c r="AH83" i="5"/>
  <c r="AJ82" i="5"/>
  <c r="AI82" i="5"/>
  <c r="AH82" i="5"/>
  <c r="AJ81" i="5"/>
  <c r="AI81" i="5"/>
  <c r="AH81" i="5"/>
  <c r="AJ80" i="5"/>
  <c r="AI80" i="5"/>
  <c r="AH80" i="5"/>
  <c r="AJ79" i="5"/>
  <c r="AI79" i="5"/>
  <c r="AH79" i="5"/>
  <c r="AE79" i="5"/>
  <c r="K79" i="5"/>
  <c r="AJ78" i="5"/>
  <c r="AI78" i="5"/>
  <c r="AH78" i="5"/>
  <c r="AE78" i="5"/>
  <c r="K78" i="5"/>
  <c r="AJ74" i="5"/>
  <c r="AI74" i="5"/>
  <c r="AH74" i="5"/>
  <c r="AE74" i="5"/>
  <c r="K74" i="5"/>
  <c r="AJ73" i="5"/>
  <c r="AI73" i="5"/>
  <c r="AH73" i="5"/>
  <c r="AJ72" i="5"/>
  <c r="AI72" i="5"/>
  <c r="AH72" i="5"/>
  <c r="AJ71" i="5"/>
  <c r="AI71" i="5"/>
  <c r="AH71" i="5"/>
  <c r="AJ70" i="5"/>
  <c r="AI70" i="5"/>
  <c r="AH70" i="5"/>
  <c r="AJ69" i="5"/>
  <c r="AI69" i="5"/>
  <c r="AH69" i="5"/>
  <c r="AJ68" i="5"/>
  <c r="AI68" i="5"/>
  <c r="AH68" i="5"/>
  <c r="AJ67" i="5"/>
  <c r="AI67" i="5"/>
  <c r="AH67" i="5"/>
  <c r="AJ66" i="5"/>
  <c r="AI66" i="5"/>
  <c r="AH66" i="5"/>
  <c r="AJ65" i="5"/>
  <c r="AI65" i="5"/>
  <c r="AH65" i="5"/>
  <c r="AJ64" i="5"/>
  <c r="AI64" i="5"/>
  <c r="AH64" i="5"/>
  <c r="AE64" i="5"/>
  <c r="K64" i="5"/>
  <c r="AJ63" i="5"/>
  <c r="AI63" i="5"/>
  <c r="AH63" i="5"/>
  <c r="AE63" i="5"/>
  <c r="K63" i="5"/>
  <c r="D14" i="1" l="1"/>
  <c r="D33" i="1"/>
  <c r="D18" i="1"/>
  <c r="D19" i="1" s="1"/>
  <c r="D35" i="1" s="1"/>
  <c r="D23" i="1"/>
  <c r="D24" i="1" s="1"/>
  <c r="C35" i="1"/>
</calcChain>
</file>

<file path=xl/sharedStrings.xml><?xml version="1.0" encoding="utf-8"?>
<sst xmlns="http://schemas.openxmlformats.org/spreadsheetml/2006/main" count="421" uniqueCount="305">
  <si>
    <t>Total number of customers served by rate class:</t>
  </si>
  <si>
    <t>Class</t>
  </si>
  <si>
    <t>Rate</t>
  </si>
  <si>
    <t>Residential (Non-IDR)</t>
  </si>
  <si>
    <t>RS</t>
  </si>
  <si>
    <t>Non-IDR</t>
  </si>
  <si>
    <t>Secondary Voltage Small</t>
  </si>
  <si>
    <t>SVS</t>
  </si>
  <si>
    <t>IDR</t>
  </si>
  <si>
    <t>Total</t>
  </si>
  <si>
    <t>Secondary Voltage Large</t>
  </si>
  <si>
    <t>SVL</t>
  </si>
  <si>
    <t>Primary Voltage Service</t>
  </si>
  <si>
    <t>PVS</t>
  </si>
  <si>
    <t>Transmission Voltage Service</t>
  </si>
  <si>
    <t>TVS</t>
  </si>
  <si>
    <t>Miscellaneous Lighting Service</t>
  </si>
  <si>
    <t>MLS</t>
  </si>
  <si>
    <t>Street Lighting Service</t>
  </si>
  <si>
    <t>SLS</t>
  </si>
  <si>
    <t>2023 Year-End Number of Customers</t>
  </si>
  <si>
    <t>7/31/2024 Number of Customers</t>
  </si>
  <si>
    <t>Total Customer Count</t>
  </si>
  <si>
    <t>Non-coincident Class Peak (at meter)</t>
  </si>
  <si>
    <t>M_Report_NCP (Dec Final)</t>
  </si>
  <si>
    <t>Year</t>
  </si>
  <si>
    <t>Month</t>
  </si>
  <si>
    <t>M_Results_NCP.RS_NCP</t>
  </si>
  <si>
    <t>M_Results_NCP.SVS_NCP</t>
  </si>
  <si>
    <t>M_Results_NCP.SVL_NCP</t>
  </si>
  <si>
    <t>M_Results_NCP.PVS_NCP</t>
  </si>
  <si>
    <t>M_Results_NCP.SVS_IDR_NCP</t>
  </si>
  <si>
    <t>M_Results_NCP.SVL_IDR_NCP</t>
  </si>
  <si>
    <t>M_Results_NCP.PVS_IDR_NCP</t>
  </si>
  <si>
    <t>M_Results_NCP.TVS_NCP</t>
  </si>
  <si>
    <t>M_Results_NCP.SLS_NCP</t>
  </si>
  <si>
    <t>M_Results_NCP.MLS_NCP</t>
  </si>
  <si>
    <t>M_Results_NCP.RS_WthrNCP</t>
  </si>
  <si>
    <t>M_Results_NCP.SVS_WthrNCP</t>
  </si>
  <si>
    <t>M_Results_NCP.SVL_WthrNCP</t>
  </si>
  <si>
    <t>M_Results_NCP.PVS_WthrNCP</t>
  </si>
  <si>
    <t>M_Results_NCP.SVS_IDR_WthrNCP</t>
  </si>
  <si>
    <t>M_Results_NCP.SVL_IDR_WthrNCP</t>
  </si>
  <si>
    <t>M_Results_NCP.PVS_IDR_WthrNCP</t>
  </si>
  <si>
    <t>M_Results_NCP.TVS_WthrNCP</t>
  </si>
  <si>
    <t>M_Results_NCP.SLS_WthrNCP</t>
  </si>
  <si>
    <t>M_Results_NCP.MLS_WthrNCP</t>
  </si>
  <si>
    <t>M_Results_NCP.RS_AdjNCP</t>
  </si>
  <si>
    <t>M_Results_NCP.SVS_AdjNCP</t>
  </si>
  <si>
    <t>M_Results_NCP.SVL_AdjNCP</t>
  </si>
  <si>
    <t>M_Results_NCP.PVS_AdjNCP</t>
  </si>
  <si>
    <t>M_Results_NCP.SVS_IDR_AdjNCP</t>
  </si>
  <si>
    <t>M_Results_NCP.SVL_IDR_AdjNCP</t>
  </si>
  <si>
    <t>M_Results_NCP.PVS_IDR_AdjNCP</t>
  </si>
  <si>
    <t>M_Results_NCP.TVS_AdjNCP</t>
  </si>
  <si>
    <t>M_Results_NCP.SLS_AdjNCP</t>
  </si>
  <si>
    <t>M_Results_NCP.MLS_AdjNCP</t>
  </si>
  <si>
    <t>Non-coincident Class Peak (at source (WL))</t>
  </si>
  <si>
    <t>M_Report_NCP_WL (Dec Final)</t>
  </si>
  <si>
    <t>M_Results_NCP_WL.RS_NCP</t>
  </si>
  <si>
    <t>M_Results_NCP_WL.SVS_NCP</t>
  </si>
  <si>
    <t>M_Results_NCP_WL.SVL_NCP</t>
  </si>
  <si>
    <t>M_Results_NCP_WL.PVS_NCP</t>
  </si>
  <si>
    <t>M_Results_NCP_WL.SVS_IDR_NCP</t>
  </si>
  <si>
    <t>M_Results_NCP_WL.SVL_IDR_NCP</t>
  </si>
  <si>
    <t>M_Results_NCP_WL.PVS_IDR_NCP</t>
  </si>
  <si>
    <t>M_Results_NCP_WL.TVS_NCP</t>
  </si>
  <si>
    <t>M_Results_NCP_WL.SLS_NCP</t>
  </si>
  <si>
    <t>M_Results_NCP_WL.MLS_NCP</t>
  </si>
  <si>
    <t>M_Results_NCP_WL.RS_WthrNCP</t>
  </si>
  <si>
    <t>M_Results_NCP_WL.SVS_WthrNCP</t>
  </si>
  <si>
    <t>M_Results_NCP_WL.SVL_WthrNCP</t>
  </si>
  <si>
    <t>M_Results_NCP_WL.PVS_WthrNCP</t>
  </si>
  <si>
    <t>M_Results_NCP_WL.SVS_IDR_WthrNCP</t>
  </si>
  <si>
    <t>M_Results_NCP_WL.SVL_IDR_WthrNCP</t>
  </si>
  <si>
    <t>M_Results_NCP_WL.PVS_IDR_WthrNCP</t>
  </si>
  <si>
    <t>M_Results_NCP_WL.TVS_WthrNCP</t>
  </si>
  <si>
    <t>M_Results_NCP_WL.SLS_WthrNCP</t>
  </si>
  <si>
    <t>M_Results_NCP_WL.MLS_WthrNCP</t>
  </si>
  <si>
    <t>M_Results_NCP_WL.RS_AdjNCP</t>
  </si>
  <si>
    <t>M_Results_NCP_WL.SVS_AdjNCP</t>
  </si>
  <si>
    <t>M_Results_NCP_WL.SVL_AdjNCP</t>
  </si>
  <si>
    <t>M_Results_NCP_WL.PVS_AdjNCP</t>
  </si>
  <si>
    <t>M_Results_NCP_WL.SVS_IDR_AdjNCP</t>
  </si>
  <si>
    <t>M_Results_NCP_WL.SVL_IDR_AdjNCP</t>
  </si>
  <si>
    <t>M_Results_NCP_WL.PVS_IDR_AdjNCP</t>
  </si>
  <si>
    <t>M_Results_NCP_WL.TVS_AdjNCP</t>
  </si>
  <si>
    <t>M_Results_NCP_WL.SLS_AdjNCP</t>
  </si>
  <si>
    <t>M_Results_NCP_WL.MLS_AdjNCP</t>
  </si>
  <si>
    <t>Coincident Demand with System (at meter)</t>
  </si>
  <si>
    <t>M_Report_CP (Dec Final)</t>
  </si>
  <si>
    <t>M_Results_CP.RS_CP</t>
  </si>
  <si>
    <t>M_Results_CP.SVS_CP</t>
  </si>
  <si>
    <t>M_Results_CP.SVL_CP</t>
  </si>
  <si>
    <t>M_Results_CP.PVS_CP</t>
  </si>
  <si>
    <t>M_Results_CP.SVS_IDR_CP</t>
  </si>
  <si>
    <t>M_Results_CP.SVL_IDR_CP</t>
  </si>
  <si>
    <t>M_Results_CP.PVS_IDR_CP</t>
  </si>
  <si>
    <t>M_Results_CP.TVS_CP</t>
  </si>
  <si>
    <t>M_Results_CP.SLS_CP</t>
  </si>
  <si>
    <t>M_Results_CP.MLS_CP</t>
  </si>
  <si>
    <t>M_Results_CP.RS_WthrCP</t>
  </si>
  <si>
    <t>M_Results_CP.SVS_WthrCP</t>
  </si>
  <si>
    <t>M_Results_CP.SVL_WthrCP</t>
  </si>
  <si>
    <t>M_Results_CP.PVS_WthrCP</t>
  </si>
  <si>
    <t>M_Results_CP.SVS_IDR_WthrCP</t>
  </si>
  <si>
    <t>M_Results_CP.SVL_IDR_WthrCP</t>
  </si>
  <si>
    <t>M_Results_CP.PVS_IDR_WthrCP</t>
  </si>
  <si>
    <t>M_Results_CP.TVS_WthrCP</t>
  </si>
  <si>
    <t>M_Results_CP.SLS_WthrCP</t>
  </si>
  <si>
    <t>M_Results_CP.MLS_WthrCP</t>
  </si>
  <si>
    <t>M_Results_CP.RS_AdjCP</t>
  </si>
  <si>
    <t>M_Results_CP.SVS_AdjCP</t>
  </si>
  <si>
    <t>M_Results_CP.SVL_AdjCP</t>
  </si>
  <si>
    <t>M_Results_CP.PVS_AdjCP</t>
  </si>
  <si>
    <t>M_Results_CP.SVS_IDR_AdjCP</t>
  </si>
  <si>
    <t>M_Results_CP.SVL_IDR_AdjCP</t>
  </si>
  <si>
    <t>M_Results_CP.PVS_IDR_AdjCP</t>
  </si>
  <si>
    <t>M_Results_CP.TVS_AdjCP</t>
  </si>
  <si>
    <t>M_Results_CP.SLS_AdjCP</t>
  </si>
  <si>
    <t>M_Results_CP.MLS_AdjCP</t>
  </si>
  <si>
    <t>Coincident Demand with System (at source)</t>
  </si>
  <si>
    <t>M_Report_CP_WL (Dec Final)</t>
  </si>
  <si>
    <t>M_Results_CP_WL.RS_CP</t>
  </si>
  <si>
    <t>M_Results_CP_WL.SVS_CP</t>
  </si>
  <si>
    <t>M_Results_CP_WL.SVL_CP</t>
  </si>
  <si>
    <t>M_Results_CP_WL.PVS_CP</t>
  </si>
  <si>
    <t>M_Results_CP_WL.SVS_IDR_CP</t>
  </si>
  <si>
    <t>M_Results_CP_WL.SVL_IDR_CP</t>
  </si>
  <si>
    <t>M_Results_CP_WL.PVS_IDR_CP</t>
  </si>
  <si>
    <t>M_Results_CP_WL.TVS_CP</t>
  </si>
  <si>
    <t>M_Results_CP_WL.SLS_CP</t>
  </si>
  <si>
    <t>M_Results_CP_WL.MLS_CP</t>
  </si>
  <si>
    <t>M_Results_CP_WL.RS_WthrCP</t>
  </si>
  <si>
    <t>M_Results_CP_WL.SVS_WthrCP</t>
  </si>
  <si>
    <t>M_Results_CP_WL.SVL_WthrCP</t>
  </si>
  <si>
    <t>M_Results_CP_WL.PVS_WthrCP</t>
  </si>
  <si>
    <t>M_Results_CP_WL.SVS_IDR_WthrCP</t>
  </si>
  <si>
    <t>M_Results_CP_WL.SVL_IDR_WthrCP</t>
  </si>
  <si>
    <t>M_Results_CP_WL.PVS_IDR_WthrCP</t>
  </si>
  <si>
    <t>M_Results_CP_WL.TVS_WthrCP</t>
  </si>
  <si>
    <t>M_Results_CP_WL.SLS_WthrCP</t>
  </si>
  <si>
    <t>M_Results_CP_WL.MLS_WthrCP</t>
  </si>
  <si>
    <t>M_Results_CP_WL.RS_AdjCP</t>
  </si>
  <si>
    <t>M_Results_CP_WL.SVS_AdjCP</t>
  </si>
  <si>
    <t>M_Results_CP_WL.SVL_AdjCP</t>
  </si>
  <si>
    <t>M_Results_CP_WL.PVS_AdjCP</t>
  </si>
  <si>
    <t>M_Results_CP_WL.SVS_IDR_AdjCP</t>
  </si>
  <si>
    <t>M_Results_CP_WL.SVL_IDR_AdjCP</t>
  </si>
  <si>
    <t>M_Results_CP_WL.PVS_IDR_AdjCP</t>
  </si>
  <si>
    <t>M_Results_CP_WL.TVS_AdjCP</t>
  </si>
  <si>
    <t>M_Results_CP_WL.SLS_AdjCP</t>
  </si>
  <si>
    <t>M_Results_CP_WL.MLS_AdjCP</t>
  </si>
  <si>
    <t>Coincident Demand with ERCOT (at meter)</t>
  </si>
  <si>
    <t>M_Report_ECP_1231-20yr</t>
  </si>
  <si>
    <t>M_Results_ECP.RS_ECP</t>
  </si>
  <si>
    <t>M_Results_ECP.SVS_ECP</t>
  </si>
  <si>
    <t>M_Results_ECP.SVL_ECP</t>
  </si>
  <si>
    <t>M_Results_ECP.PVS_ECP</t>
  </si>
  <si>
    <t>M_Results_ECP.SVS_IDR_ECP</t>
  </si>
  <si>
    <t>M_Results_ECP.SVL_IDR_ECP</t>
  </si>
  <si>
    <t>M_Results_ECP.PVS_IDR_ECP</t>
  </si>
  <si>
    <t>M_Results_ECP.TVS_ECP</t>
  </si>
  <si>
    <t>M_Results_ECP.SLS_ECP</t>
  </si>
  <si>
    <t>M_Results_ECP.MLS_ECP</t>
  </si>
  <si>
    <t>M_Results_ECP.RS_WthrECP</t>
  </si>
  <si>
    <t>M_Results_ECP.SVS_WthrECP</t>
  </si>
  <si>
    <t>M_Results_ECP.SVL_WthrECP</t>
  </si>
  <si>
    <t>M_Results_ECP.PVS_WthrECP</t>
  </si>
  <si>
    <t>M_Results_ECP.SVS_IDR_WthrECP</t>
  </si>
  <si>
    <t>M_Results_ECP.SVL_IDR_WthrECP</t>
  </si>
  <si>
    <t>M_Results_ECP.PVS_IDR_WthrECP</t>
  </si>
  <si>
    <t>M_Results_ECP.TVS_WthrECP</t>
  </si>
  <si>
    <t>M_Results_ECP.SLS_WthrECP</t>
  </si>
  <si>
    <t>M_Results_ECP.MLS_WthrECP</t>
  </si>
  <si>
    <t>M_Results_ECP.RS_AdjECP</t>
  </si>
  <si>
    <t>M_Results_ECP.SVS_AdjECP</t>
  </si>
  <si>
    <t>M_Results_ECP.SVL_AdjECP</t>
  </si>
  <si>
    <t>M_Results_ECP.PVS_AdjECP</t>
  </si>
  <si>
    <t>M_Results_ECP.SVS_IDR_AdjECP</t>
  </si>
  <si>
    <t>M_Results_ECP.SVL_IDR_AdjECP</t>
  </si>
  <si>
    <t>M_Results_ECP.PVS_IDR_AdjECP</t>
  </si>
  <si>
    <t>M_Results_ECP.TVS_AdjECP</t>
  </si>
  <si>
    <t>M_Results_ECP.SLS_AdjECP</t>
  </si>
  <si>
    <t>M_Results_ECP.MLS_AdjECP</t>
  </si>
  <si>
    <t>Coincident Demand with ERCOT (at source)</t>
  </si>
  <si>
    <t>M_Report_ECP_WL (Dec Final)</t>
  </si>
  <si>
    <t>M_Results_ECP_WL.RS_ECP</t>
  </si>
  <si>
    <t>M_Results_ECP_WL.SVS_ECP</t>
  </si>
  <si>
    <t>M_Results_ECP_WL.SVL_ECP</t>
  </si>
  <si>
    <t>M_Results_ECP_WL.PVS_ECP</t>
  </si>
  <si>
    <t>M_Results_ECP_WL.SVS_IDR_ECP</t>
  </si>
  <si>
    <t>M_Results_ECP_WL.SVL_IDR_ECP</t>
  </si>
  <si>
    <t>M_Results_ECP_WL.PVS_IDR_ECP</t>
  </si>
  <si>
    <t>M_Results_ECP_WL.TVS_ECP</t>
  </si>
  <si>
    <t>M_Results_ECP_WL.SLS_ECP</t>
  </si>
  <si>
    <t>M_Results_ECP_WL.MLS_ECP</t>
  </si>
  <si>
    <t>M_Results_ECP_WL.RS_WthrECP</t>
  </si>
  <si>
    <t>M_Results_ECP_WL.SVS_WthrECP</t>
  </si>
  <si>
    <t>M_Results_ECP_WL.SVL_WthrECP</t>
  </si>
  <si>
    <t>M_Results_ECP_WL.PVS_WthrECP</t>
  </si>
  <si>
    <t>M_Results_ECP_WL.SVS_IDR_WthrECP</t>
  </si>
  <si>
    <t>M_Results_ECP_WL.SVL_IDR_WthrECP</t>
  </si>
  <si>
    <t>M_Results_ECP_WL.PVS_IDR_WthrECP</t>
  </si>
  <si>
    <t>M_Results_ECP_WL.TVS_WthrECP</t>
  </si>
  <si>
    <t>M_Results_ECP_WL.SLS_WthrECP</t>
  </si>
  <si>
    <t>M_Results_ECP_WL.MLS_WthrECP</t>
  </si>
  <si>
    <t>M_Results_ECP_WL.RS_AdjECP</t>
  </si>
  <si>
    <t>M_Results_ECP_WL.SVS_AdjECP</t>
  </si>
  <si>
    <t>M_Results_ECP_WL.SVL_AdjECP</t>
  </si>
  <si>
    <t>M_Results_ECP_WL.PVS_AdjECP</t>
  </si>
  <si>
    <t>M_Results_ECP_WL.SVS_IDR_AdjECP</t>
  </si>
  <si>
    <t>M_Results_ECP_WL.SVL_IDR_AdjECP</t>
  </si>
  <si>
    <t>M_Results_ECP_WL.PVS_IDR_AdjECP</t>
  </si>
  <si>
    <t>M_Results_ECP_WL.TVS_AdjECP</t>
  </si>
  <si>
    <t>M_Results_ECP_WL.SLS_AdjECP</t>
  </si>
  <si>
    <t>M_Results_ECP_WL.MLS_AdjECP</t>
  </si>
  <si>
    <t>Energy Use (at meter)</t>
  </si>
  <si>
    <t>M_ReportAR1 (Dec Final)</t>
  </si>
  <si>
    <t>M_Results.RS_MWh</t>
  </si>
  <si>
    <t>M_Results.SVS_MWh</t>
  </si>
  <si>
    <t>M_Results.SVL_MWh</t>
  </si>
  <si>
    <t>M_Results.PVS_MWh</t>
  </si>
  <si>
    <t>M_Results.SVS_IDR_MWh</t>
  </si>
  <si>
    <t>M_Results.SVL_IDR_MWh</t>
  </si>
  <si>
    <t>M_Results.PVS_IDR_MWh</t>
  </si>
  <si>
    <t>M_Results.TVS_MWh</t>
  </si>
  <si>
    <t>M_Results.SLS_MWh</t>
  </si>
  <si>
    <t>M_Results.MLS_MWh</t>
  </si>
  <si>
    <t>M_Results.Total_MWh</t>
  </si>
  <si>
    <t>M_ResultsAR1.RS_WthrSales</t>
  </si>
  <si>
    <t>M_ResultsAR1.SVS_WthrSales</t>
  </si>
  <si>
    <t>M_ResultsAR1.SVL_WthrSales</t>
  </si>
  <si>
    <t>M_ResultsAR1.PVS_WthrSales</t>
  </si>
  <si>
    <t>M_ResultsAR1.SVS_IDR_WthrSales</t>
  </si>
  <si>
    <t>M_ResultsAR1.SVL_IDR_WthrSales</t>
  </si>
  <si>
    <t>M_ResultsAR1.PVS_IDR_WthrSales</t>
  </si>
  <si>
    <t>M_ResultsAR1.TVS_WthrSales</t>
  </si>
  <si>
    <t>M_ResultsAR1.SLS_WthrSales</t>
  </si>
  <si>
    <t>M_ResultsAR1.MLS_WthrSales</t>
  </si>
  <si>
    <t>M_ResultsAR1.Total_WthrSales</t>
  </si>
  <si>
    <t>M_ResultsAR1.RS_NMWh</t>
  </si>
  <si>
    <t>M_ResultsAR1.SVS_NMWh</t>
  </si>
  <si>
    <t>M_ResultsAR1.SVL_NMWh</t>
  </si>
  <si>
    <t>M_ResultsAR1.PVS_NMWh</t>
  </si>
  <si>
    <t>M_ResultsAR1.SVS_IDR_NMWh</t>
  </si>
  <si>
    <t>M_ResultsAR1.SVL_IDR_NMWh</t>
  </si>
  <si>
    <t>M_ResultsAR1.PVS_IDR_NMWh</t>
  </si>
  <si>
    <t>M_ResultsAR1.TVS_NMWh</t>
  </si>
  <si>
    <t>M_ResultsAR1.SLS_NMWh</t>
  </si>
  <si>
    <t>M_ResultsAR1.MLS_NMWh</t>
  </si>
  <si>
    <t>M_ResultsAR1.Total_NMWh</t>
  </si>
  <si>
    <t>Average Monthly Loss Factor - RS</t>
  </si>
  <si>
    <t>Average Monthly Loss Factor- SVS</t>
  </si>
  <si>
    <t>Average Monthly Loss Factor- SVL</t>
  </si>
  <si>
    <t>Average Monthly Loss Factor- PVS</t>
  </si>
  <si>
    <t>Average Monthly Loss Factor- SVS IDR</t>
  </si>
  <si>
    <t>Average Monthly Loss Factor- SVL IDR</t>
  </si>
  <si>
    <t>Average Monthly Loss Factor- PVS IDR</t>
  </si>
  <si>
    <t>Average Monthly Loss Factor- TVS</t>
  </si>
  <si>
    <t>Average Monthly Loss Factor- SLS</t>
  </si>
  <si>
    <t>Average Monthly Loss Factor- MLS</t>
  </si>
  <si>
    <t>Energy Use (at source)</t>
  </si>
  <si>
    <t>M_ReportAR1_WL (Dec Final)</t>
  </si>
  <si>
    <t>M_Results_WL.RS_MWh</t>
  </si>
  <si>
    <t>M_Results_WL.SVS_MWh</t>
  </si>
  <si>
    <t>M_Results_WL.SVL_MWh</t>
  </si>
  <si>
    <t>M_Results_WL.PVS_MWh</t>
  </si>
  <si>
    <t>M_Results_WL.SVS_IDR_MWh</t>
  </si>
  <si>
    <t>M_Results_WL.SVL_IDR_MWh</t>
  </si>
  <si>
    <t>M_Results_WL.PVS_IDR_MWh</t>
  </si>
  <si>
    <t>M_Results_WL.TVS_MWh</t>
  </si>
  <si>
    <t>M_Results_WL.SLS_MWh</t>
  </si>
  <si>
    <t>M_Results_WL.MLS_MWh</t>
  </si>
  <si>
    <t>M_Results_WL.Total_MWh</t>
  </si>
  <si>
    <t>M_ResultsAR1_WL.RS_WthrSales</t>
  </si>
  <si>
    <t>M_ResultsAR1_WL.SVS_WthrSales</t>
  </si>
  <si>
    <t>M_ResultsAR1_WL.SVL_WthrSales</t>
  </si>
  <si>
    <t>M_ResultsAR1_WL.PVS_WthrSales</t>
  </si>
  <si>
    <t>M_ResultsAR1_WL.SVS_IDR_WthrSales</t>
  </si>
  <si>
    <t>M_ResultsAR1_WL.SVL_IDR_WthrSales</t>
  </si>
  <si>
    <t>M_ResultsAR1_WL.PVS_IDR_WthrSales</t>
  </si>
  <si>
    <t>M_ResultsAR1_WL.TVS_WthrSales</t>
  </si>
  <si>
    <t>M_ResultsAR1_WL.SLS_WthrSales</t>
  </si>
  <si>
    <t>M_ResultsAR1_WL.MLS_WthrSales</t>
  </si>
  <si>
    <t>M_ResultsAR1_WL.Total_WthrSales</t>
  </si>
  <si>
    <t>M_ResultsAR1_WL.RS_NMWh</t>
  </si>
  <si>
    <t>M_ResultsAR1_WL.SVS_NMWh</t>
  </si>
  <si>
    <t>M_ResultsAR1_WL.SVL_NMWh</t>
  </si>
  <si>
    <t>M_ResultsAR1_WL.PVS_NMWh</t>
  </si>
  <si>
    <t>M_ResultsAR1_WL.SVS_IDR_NMWh</t>
  </si>
  <si>
    <t>M_ResultsAR1_WL.SVL_IDR_NMWh</t>
  </si>
  <si>
    <t>M_ResultsAR1_WL.PVS_IDR_NMWh</t>
  </si>
  <si>
    <t>M_ResultsAR1_WL.TVS_NMWh</t>
  </si>
  <si>
    <t>M_ResultsAR1_WL.TVS_NMWh2</t>
  </si>
  <si>
    <t>M_ResultsAR1_WL.TVS_NMWh3</t>
  </si>
  <si>
    <t>M_ResultsAR1_WL.Total_NMWh</t>
  </si>
  <si>
    <t>RES</t>
  </si>
  <si>
    <t>2023 Average NCP demand by rate class at the meter (MW):</t>
  </si>
  <si>
    <t>2023 Average hourly demand at the meter (MW):</t>
  </si>
  <si>
    <t>2023 Peak NCP demand by rate class at the meter (MW):</t>
  </si>
  <si>
    <t>2023 Peak NCP demand by rate class at the source (MW):</t>
  </si>
  <si>
    <t>Average demand by rate class;</t>
  </si>
  <si>
    <t xml:space="preserve">Peak demand by rate class; </t>
  </si>
  <si>
    <t>Net peak demand by rate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</si>
</sst>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#,##0.00;\-#,##0.00"/>
    <numFmt numFmtId="167" formatCode="#,##0.000;\-#,##0.000"/>
    <numFmt numFmtId="168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6CAF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51">
    <xf numFmtId="0" fontId="0" fillId="0" borderId="0" xfId="0"/>
    <xf numFmtId="43" fontId="0" fillId="0" borderId="0" xfId="1" applyFont="1"/>
    <xf numFmtId="164" fontId="0" fillId="0" borderId="0" xfId="1" applyNumberFormat="1" applyFont="1"/>
    <xf numFmtId="0" fontId="0" fillId="0" borderId="2" xfId="0" applyBorder="1"/>
    <xf numFmtId="164" fontId="0" fillId="0" borderId="2" xfId="1" applyNumberFormat="1" applyFont="1" applyBorder="1"/>
    <xf numFmtId="0" fontId="0" fillId="0" borderId="0" xfId="0" applyBorder="1"/>
    <xf numFmtId="164" fontId="0" fillId="0" borderId="0" xfId="1" applyNumberFormat="1" applyFont="1" applyBorder="1"/>
    <xf numFmtId="14" fontId="0" fillId="2" borderId="0" xfId="0" applyNumberFormat="1" applyFill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166" fontId="0" fillId="0" borderId="0" xfId="0" applyNumberFormat="1"/>
    <xf numFmtId="43" fontId="0" fillId="0" borderId="0" xfId="1" applyFont="1" applyFill="1"/>
    <xf numFmtId="0" fontId="0" fillId="3" borderId="3" xfId="0" applyFill="1" applyBorder="1" applyAlignment="1">
      <alignment horizontal="center" wrapText="1"/>
    </xf>
    <xf numFmtId="43" fontId="0" fillId="2" borderId="0" xfId="1" applyFont="1" applyFill="1"/>
    <xf numFmtId="43" fontId="0" fillId="0" borderId="0" xfId="0" applyNumberFormat="1"/>
    <xf numFmtId="0" fontId="0" fillId="0" borderId="0" xfId="1" applyNumberFormat="1" applyFont="1" applyFill="1"/>
    <xf numFmtId="0" fontId="0" fillId="3" borderId="0" xfId="0" applyFill="1" applyAlignment="1">
      <alignment horizontal="center" wrapText="1"/>
    </xf>
    <xf numFmtId="167" fontId="0" fillId="0" borderId="0" xfId="0" applyNumberFormat="1"/>
    <xf numFmtId="39" fontId="0" fillId="0" borderId="0" xfId="0" applyNumberFormat="1"/>
    <xf numFmtId="168" fontId="0" fillId="0" borderId="0" xfId="0" applyNumberFormat="1"/>
    <xf numFmtId="0" fontId="2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164" fontId="0" fillId="0" borderId="7" xfId="0" applyNumberFormat="1" applyBorder="1"/>
    <xf numFmtId="43" fontId="0" fillId="0" borderId="7" xfId="1" applyNumberFormat="1" applyFont="1" applyBorder="1"/>
    <xf numFmtId="43" fontId="0" fillId="0" borderId="7" xfId="0" applyNumberFormat="1" applyBorder="1"/>
    <xf numFmtId="0" fontId="0" fillId="0" borderId="8" xfId="0" applyBorder="1"/>
    <xf numFmtId="43" fontId="0" fillId="0" borderId="9" xfId="0" applyNumberFormat="1" applyBorder="1"/>
    <xf numFmtId="0" fontId="0" fillId="0" borderId="10" xfId="0" applyBorder="1"/>
    <xf numFmtId="0" fontId="0" fillId="0" borderId="7" xfId="0" applyBorder="1"/>
    <xf numFmtId="164" fontId="0" fillId="0" borderId="0" xfId="0" applyNumberFormat="1" applyBorder="1"/>
    <xf numFmtId="164" fontId="0" fillId="0" borderId="11" xfId="0" applyNumberFormat="1" applyBorder="1"/>
    <xf numFmtId="0" fontId="0" fillId="0" borderId="9" xfId="0" applyBorder="1"/>
    <xf numFmtId="165" fontId="0" fillId="0" borderId="7" xfId="1" applyNumberFormat="1" applyFont="1" applyBorder="1"/>
    <xf numFmtId="165" fontId="0" fillId="0" borderId="7" xfId="0" applyNumberFormat="1" applyBorder="1"/>
    <xf numFmtId="165" fontId="0" fillId="0" borderId="9" xfId="0" applyNumberFormat="1" applyBorder="1"/>
    <xf numFmtId="164" fontId="0" fillId="0" borderId="7" xfId="1" applyNumberFormat="1" applyFont="1" applyBorder="1"/>
    <xf numFmtId="0" fontId="0" fillId="0" borderId="11" xfId="0" applyBorder="1"/>
    <xf numFmtId="0" fontId="0" fillId="0" borderId="1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/>
    <xf numFmtId="164" fontId="4" fillId="0" borderId="13" xfId="1" applyNumberFormat="1" applyFont="1" applyFill="1" applyBorder="1" applyProtection="1"/>
    <xf numFmtId="164" fontId="4" fillId="0" borderId="7" xfId="1" applyNumberFormat="1" applyFont="1" applyFill="1" applyBorder="1" applyProtection="1"/>
    <xf numFmtId="164" fontId="0" fillId="0" borderId="13" xfId="0" applyNumberFormat="1" applyBorder="1"/>
    <xf numFmtId="0" fontId="0" fillId="0" borderId="14" xfId="0" applyBorder="1"/>
    <xf numFmtId="0" fontId="0" fillId="0" borderId="15" xfId="0" applyBorder="1"/>
    <xf numFmtId="164" fontId="0" fillId="0" borderId="15" xfId="1" applyNumberFormat="1" applyFont="1" applyBorder="1"/>
    <xf numFmtId="164" fontId="0" fillId="0" borderId="16" xfId="1" applyNumberFormat="1" applyFont="1" applyBorder="1"/>
  </cellXfs>
  <cellStyles count="3">
    <cellStyle name="Comma" xfId="1" builtinId="3"/>
    <cellStyle name="Normal" xfId="0" builtinId="0"/>
    <cellStyle name="Normal 2" xfId="2" xr:uid="{57DE07F8-4AD6-4ABC-95DA-EB6CC497DD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E6F6C-C20B-44B9-9D30-8C087FA34444}">
  <dimension ref="A2:D35"/>
  <sheetViews>
    <sheetView tabSelected="1" workbookViewId="0">
      <selection activeCell="D9" sqref="D9"/>
    </sheetView>
  </sheetViews>
  <sheetFormatPr defaultRowHeight="15" x14ac:dyDescent="0.25"/>
  <cols>
    <col min="1" max="1" width="28.42578125" customWidth="1"/>
    <col min="3" max="3" width="11.5703125" customWidth="1"/>
    <col min="4" max="4" width="12.140625" customWidth="1"/>
  </cols>
  <sheetData>
    <row r="2" spans="1:4" ht="15" customHeight="1" x14ac:dyDescent="0.25"/>
    <row r="4" spans="1:4" ht="15.75" thickBot="1" x14ac:dyDescent="0.3">
      <c r="A4" t="s">
        <v>0</v>
      </c>
    </row>
    <row r="5" spans="1:4" ht="60" x14ac:dyDescent="0.25">
      <c r="A5" s="21"/>
      <c r="B5" s="29"/>
      <c r="C5" s="39" t="s">
        <v>20</v>
      </c>
      <c r="D5" s="40" t="s">
        <v>21</v>
      </c>
    </row>
    <row r="6" spans="1:4" x14ac:dyDescent="0.25">
      <c r="A6" s="23" t="s">
        <v>1</v>
      </c>
      <c r="B6" s="5" t="s">
        <v>2</v>
      </c>
      <c r="C6" s="41"/>
      <c r="D6" s="42"/>
    </row>
    <row r="7" spans="1:4" x14ac:dyDescent="0.25">
      <c r="A7" s="23"/>
      <c r="B7" s="5"/>
      <c r="C7" s="5"/>
      <c r="D7" s="30"/>
    </row>
    <row r="8" spans="1:4" x14ac:dyDescent="0.25">
      <c r="A8" s="23" t="s">
        <v>3</v>
      </c>
      <c r="B8" s="5" t="s">
        <v>4</v>
      </c>
      <c r="C8" s="5"/>
      <c r="D8" s="30"/>
    </row>
    <row r="9" spans="1:4" x14ac:dyDescent="0.25">
      <c r="A9" s="43" t="s">
        <v>5</v>
      </c>
      <c r="B9" s="3"/>
      <c r="C9" s="4">
        <v>2455309</v>
      </c>
      <c r="D9" s="44">
        <v>2488839</v>
      </c>
    </row>
    <row r="10" spans="1:4" x14ac:dyDescent="0.25">
      <c r="A10" s="23"/>
      <c r="B10" s="5"/>
      <c r="C10" s="6"/>
      <c r="D10" s="30"/>
    </row>
    <row r="11" spans="1:4" x14ac:dyDescent="0.25">
      <c r="A11" s="23" t="s">
        <v>6</v>
      </c>
      <c r="B11" s="5" t="s">
        <v>7</v>
      </c>
      <c r="C11" s="6"/>
      <c r="D11" s="30"/>
    </row>
    <row r="12" spans="1:4" x14ac:dyDescent="0.25">
      <c r="A12" s="23" t="s">
        <v>5</v>
      </c>
      <c r="B12" s="5"/>
      <c r="C12" s="6">
        <v>155736</v>
      </c>
      <c r="D12" s="45">
        <v>157507</v>
      </c>
    </row>
    <row r="13" spans="1:4" x14ac:dyDescent="0.25">
      <c r="A13" s="23" t="s">
        <v>8</v>
      </c>
      <c r="B13" s="5"/>
      <c r="C13" s="6">
        <v>40</v>
      </c>
      <c r="D13" s="45">
        <v>43</v>
      </c>
    </row>
    <row r="14" spans="1:4" x14ac:dyDescent="0.25">
      <c r="A14" s="43" t="s">
        <v>9</v>
      </c>
      <c r="B14" s="3"/>
      <c r="C14" s="4">
        <v>155776</v>
      </c>
      <c r="D14" s="46">
        <f>D12+D13</f>
        <v>157550</v>
      </c>
    </row>
    <row r="15" spans="1:4" x14ac:dyDescent="0.25">
      <c r="A15" s="23"/>
      <c r="B15" s="5"/>
      <c r="C15" s="6"/>
      <c r="D15" s="30"/>
    </row>
    <row r="16" spans="1:4" x14ac:dyDescent="0.25">
      <c r="A16" s="23" t="s">
        <v>10</v>
      </c>
      <c r="B16" s="5" t="s">
        <v>11</v>
      </c>
      <c r="C16" s="6"/>
      <c r="D16" s="30"/>
    </row>
    <row r="17" spans="1:4" x14ac:dyDescent="0.25">
      <c r="A17" s="23" t="s">
        <v>5</v>
      </c>
      <c r="B17" s="5"/>
      <c r="C17" s="6">
        <v>147146</v>
      </c>
      <c r="D17" s="45">
        <v>148011</v>
      </c>
    </row>
    <row r="18" spans="1:4" x14ac:dyDescent="0.25">
      <c r="A18" s="23" t="s">
        <v>8</v>
      </c>
      <c r="B18" s="5"/>
      <c r="C18" s="6">
        <v>4024</v>
      </c>
      <c r="D18" s="45">
        <f>2611+1471</f>
        <v>4082</v>
      </c>
    </row>
    <row r="19" spans="1:4" x14ac:dyDescent="0.25">
      <c r="A19" s="43" t="s">
        <v>9</v>
      </c>
      <c r="B19" s="3"/>
      <c r="C19" s="4">
        <v>151170</v>
      </c>
      <c r="D19" s="46">
        <f>D17+D18</f>
        <v>152093</v>
      </c>
    </row>
    <row r="20" spans="1:4" x14ac:dyDescent="0.25">
      <c r="A20" s="23"/>
      <c r="B20" s="5"/>
      <c r="C20" s="6"/>
      <c r="D20" s="30"/>
    </row>
    <row r="21" spans="1:4" x14ac:dyDescent="0.25">
      <c r="A21" s="23" t="s">
        <v>12</v>
      </c>
      <c r="B21" s="5" t="s">
        <v>13</v>
      </c>
      <c r="C21" s="6"/>
      <c r="D21" s="30"/>
    </row>
    <row r="22" spans="1:4" x14ac:dyDescent="0.25">
      <c r="A22" s="23" t="s">
        <v>5</v>
      </c>
      <c r="B22" s="5"/>
      <c r="C22" s="6">
        <v>402</v>
      </c>
      <c r="D22" s="45">
        <v>403</v>
      </c>
    </row>
    <row r="23" spans="1:4" x14ac:dyDescent="0.25">
      <c r="A23" s="23" t="s">
        <v>8</v>
      </c>
      <c r="B23" s="5"/>
      <c r="C23" s="6">
        <v>645</v>
      </c>
      <c r="D23" s="45">
        <f>297+350</f>
        <v>647</v>
      </c>
    </row>
    <row r="24" spans="1:4" x14ac:dyDescent="0.25">
      <c r="A24" s="43" t="s">
        <v>9</v>
      </c>
      <c r="B24" s="3"/>
      <c r="C24" s="4">
        <v>1047</v>
      </c>
      <c r="D24" s="46">
        <f>D22+D23</f>
        <v>1050</v>
      </c>
    </row>
    <row r="25" spans="1:4" x14ac:dyDescent="0.25">
      <c r="A25" s="23"/>
      <c r="B25" s="5"/>
      <c r="C25" s="6"/>
      <c r="D25" s="30"/>
    </row>
    <row r="26" spans="1:4" x14ac:dyDescent="0.25">
      <c r="A26" s="23" t="s">
        <v>14</v>
      </c>
      <c r="B26" s="5" t="s">
        <v>15</v>
      </c>
      <c r="C26" s="6"/>
      <c r="D26" s="30"/>
    </row>
    <row r="27" spans="1:4" x14ac:dyDescent="0.25">
      <c r="A27" s="43" t="s">
        <v>9</v>
      </c>
      <c r="B27" s="3"/>
      <c r="C27" s="4">
        <v>233</v>
      </c>
      <c r="D27" s="44">
        <v>239</v>
      </c>
    </row>
    <row r="28" spans="1:4" x14ac:dyDescent="0.25">
      <c r="A28" s="23"/>
      <c r="B28" s="5"/>
      <c r="C28" s="6"/>
      <c r="D28" s="30"/>
    </row>
    <row r="29" spans="1:4" x14ac:dyDescent="0.25">
      <c r="A29" s="23" t="s">
        <v>16</v>
      </c>
      <c r="B29" s="5" t="s">
        <v>17</v>
      </c>
      <c r="C29" s="6"/>
      <c r="D29" s="30"/>
    </row>
    <row r="30" spans="1:4" x14ac:dyDescent="0.25">
      <c r="A30" s="43" t="s">
        <v>9</v>
      </c>
      <c r="B30" s="3"/>
      <c r="C30" s="4">
        <v>10660</v>
      </c>
      <c r="D30" s="44">
        <v>10441</v>
      </c>
    </row>
    <row r="31" spans="1:4" x14ac:dyDescent="0.25">
      <c r="A31" s="23"/>
      <c r="B31" s="5"/>
      <c r="C31" s="6"/>
      <c r="D31" s="30"/>
    </row>
    <row r="32" spans="1:4" x14ac:dyDescent="0.25">
      <c r="A32" s="23" t="s">
        <v>18</v>
      </c>
      <c r="B32" s="5" t="s">
        <v>19</v>
      </c>
      <c r="C32" s="6"/>
      <c r="D32" s="30"/>
    </row>
    <row r="33" spans="1:4" x14ac:dyDescent="0.25">
      <c r="A33" s="43" t="s">
        <v>9</v>
      </c>
      <c r="B33" s="3"/>
      <c r="C33" s="4">
        <v>5654</v>
      </c>
      <c r="D33" s="44">
        <f>4783+911</f>
        <v>5694</v>
      </c>
    </row>
    <row r="34" spans="1:4" x14ac:dyDescent="0.25">
      <c r="A34" s="23"/>
      <c r="B34" s="5"/>
      <c r="C34" s="6"/>
      <c r="D34" s="30"/>
    </row>
    <row r="35" spans="1:4" ht="15.75" thickBot="1" x14ac:dyDescent="0.3">
      <c r="A35" s="47" t="s">
        <v>22</v>
      </c>
      <c r="B35" s="48"/>
      <c r="C35" s="49">
        <f>SUM(C9,C14,C19,C24,C27,C30,C33)</f>
        <v>2779849</v>
      </c>
      <c r="D35" s="50">
        <f>SUM(D9,D14,D19,D24,D27,D30,D33)</f>
        <v>2815906</v>
      </c>
    </row>
  </sheetData>
  <pageMargins left="0.7" right="0.7" top="0.75" bottom="0.75" header="0.3" footer="0.3"/>
  <pageSetup orientation="portrait" r:id="rId1"/>
  <headerFooter>
    <oddHeader xml:space="preserve">&amp;RCENTERPOINT ENERGY HOUSTON ELECTRIC, LLC
PROJECT NO. 56822
INVESTIGATION OF EMERGENCY PREPAREDNESS AND RESPONSE
PUC-RFI01-121a 
John Durland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F1774-78D3-46D4-8B63-70001E918D11}">
  <dimension ref="A5:G28"/>
  <sheetViews>
    <sheetView tabSelected="1" workbookViewId="0">
      <selection activeCell="D9" sqref="D9"/>
    </sheetView>
  </sheetViews>
  <sheetFormatPr defaultRowHeight="15" x14ac:dyDescent="0.25"/>
  <cols>
    <col min="1" max="1" width="27.7109375" bestFit="1" customWidth="1"/>
    <col min="3" max="3" width="16" customWidth="1"/>
    <col min="5" max="5" width="39.42578125" bestFit="1" customWidth="1"/>
    <col min="6" max="6" width="12" bestFit="1" customWidth="1"/>
  </cols>
  <sheetData>
    <row r="5" spans="1:7" x14ac:dyDescent="0.25">
      <c r="G5" s="2"/>
    </row>
    <row r="6" spans="1:7" ht="15.75" thickBot="1" x14ac:dyDescent="0.3">
      <c r="A6" s="20" t="s">
        <v>302</v>
      </c>
      <c r="G6" s="2"/>
    </row>
    <row r="7" spans="1:7" x14ac:dyDescent="0.25">
      <c r="A7" s="21" t="s">
        <v>298</v>
      </c>
      <c r="B7" s="29"/>
      <c r="C7" s="22"/>
      <c r="E7" s="21" t="s">
        <v>299</v>
      </c>
      <c r="F7" s="22"/>
      <c r="G7" s="2"/>
    </row>
    <row r="8" spans="1:7" x14ac:dyDescent="0.25">
      <c r="A8" s="23" t="s">
        <v>3</v>
      </c>
      <c r="B8" s="5" t="s">
        <v>4</v>
      </c>
      <c r="C8" s="30"/>
      <c r="E8" s="23" t="s">
        <v>3</v>
      </c>
      <c r="F8" s="30" t="s">
        <v>4</v>
      </c>
      <c r="G8" s="2"/>
    </row>
    <row r="9" spans="1:7" x14ac:dyDescent="0.25">
      <c r="A9" s="23" t="s">
        <v>5</v>
      </c>
      <c r="B9" s="6">
        <f>AVERAGE('WP-H-1.3 and 1.4 (2023 only)'!C3:C14)</f>
        <v>6984.2914061559904</v>
      </c>
      <c r="C9" s="30"/>
      <c r="E9" s="23" t="s">
        <v>5</v>
      </c>
      <c r="F9" s="34">
        <f>(SUM('WP-H-1.3 and 1.4 (2023 only)'!C93:C104))/8760</f>
        <v>3867.0556079127327</v>
      </c>
      <c r="G9" s="2"/>
    </row>
    <row r="10" spans="1:7" x14ac:dyDescent="0.25">
      <c r="A10" s="23"/>
      <c r="B10" s="5"/>
      <c r="C10" s="37"/>
      <c r="E10" s="23"/>
      <c r="F10" s="35"/>
      <c r="G10" s="2"/>
    </row>
    <row r="11" spans="1:7" x14ac:dyDescent="0.25">
      <c r="A11" s="23" t="s">
        <v>6</v>
      </c>
      <c r="B11" s="5" t="s">
        <v>7</v>
      </c>
      <c r="C11" s="37"/>
      <c r="E11" s="23" t="s">
        <v>6</v>
      </c>
      <c r="F11" s="35" t="s">
        <v>7</v>
      </c>
      <c r="G11" s="2"/>
    </row>
    <row r="12" spans="1:7" x14ac:dyDescent="0.25">
      <c r="A12" s="23" t="s">
        <v>5</v>
      </c>
      <c r="B12" s="5">
        <f>AVERAGE('WP-H-1.3 and 1.4 (2023 only)'!D3:D14)</f>
        <v>134.48228913275634</v>
      </c>
      <c r="C12" s="37"/>
      <c r="E12" s="23" t="s">
        <v>5</v>
      </c>
      <c r="F12" s="35">
        <f>(SUM('WP-H-1.3 and 1.4 (2023 only)'!D93:D104))/8760</f>
        <v>102.21533074515793</v>
      </c>
      <c r="G12" s="2"/>
    </row>
    <row r="13" spans="1:7" x14ac:dyDescent="0.25">
      <c r="A13" s="23" t="s">
        <v>8</v>
      </c>
      <c r="B13" s="5">
        <f>AVERAGE('WP-H-1.3 and 1.4 (2023 only)'!G3:G14)</f>
        <v>0.72143000000000013</v>
      </c>
      <c r="C13" s="37"/>
      <c r="E13" s="23" t="s">
        <v>8</v>
      </c>
      <c r="F13" s="35">
        <f>(SUM('WP-H-1.3 and 1.4 (2023 only)'!G93:G104))/8760</f>
        <v>0.40568781004566212</v>
      </c>
      <c r="G13" s="2"/>
    </row>
    <row r="14" spans="1:7" x14ac:dyDescent="0.25">
      <c r="A14" s="23"/>
      <c r="B14" s="5"/>
      <c r="C14" s="37"/>
      <c r="E14" s="23"/>
      <c r="F14" s="35"/>
      <c r="G14" s="2"/>
    </row>
    <row r="15" spans="1:7" x14ac:dyDescent="0.25">
      <c r="A15" s="23" t="s">
        <v>10</v>
      </c>
      <c r="B15" s="5" t="s">
        <v>11</v>
      </c>
      <c r="C15" s="37"/>
      <c r="E15" s="23" t="s">
        <v>10</v>
      </c>
      <c r="F15" s="35" t="s">
        <v>11</v>
      </c>
      <c r="G15" s="2"/>
    </row>
    <row r="16" spans="1:7" x14ac:dyDescent="0.25">
      <c r="A16" s="23" t="s">
        <v>5</v>
      </c>
      <c r="B16" s="5">
        <f>AVERAGE('WP-H-1.3 and 1.4 (2023 only)'!E3:E14)</f>
        <v>3269.8720942781006</v>
      </c>
      <c r="C16" s="37"/>
      <c r="E16" s="23" t="s">
        <v>5</v>
      </c>
      <c r="F16" s="35">
        <f>(SUM('WP-H-1.3 and 1.4 (2023 only)'!E93:E104))/8760</f>
        <v>2097.7996829927943</v>
      </c>
      <c r="G16" s="2"/>
    </row>
    <row r="17" spans="1:7" x14ac:dyDescent="0.25">
      <c r="A17" s="23" t="s">
        <v>8</v>
      </c>
      <c r="B17" s="5">
        <f>AVERAGE('WP-H-1.3 and 1.4 (2023 only)'!H3:H14)</f>
        <v>2225.3192576666665</v>
      </c>
      <c r="C17" s="37"/>
      <c r="E17" s="23" t="s">
        <v>8</v>
      </c>
      <c r="F17" s="35">
        <f>(SUM('WP-H-1.3 and 1.4 (2023 only)'!H93:H104))/8760</f>
        <v>1590.0885935805936</v>
      </c>
      <c r="G17" s="2"/>
    </row>
    <row r="18" spans="1:7" x14ac:dyDescent="0.25">
      <c r="A18" s="23"/>
      <c r="B18" s="5"/>
      <c r="C18" s="37"/>
      <c r="E18" s="23"/>
      <c r="F18" s="35"/>
      <c r="G18" s="2"/>
    </row>
    <row r="19" spans="1:7" x14ac:dyDescent="0.25">
      <c r="A19" s="23" t="s">
        <v>12</v>
      </c>
      <c r="B19" s="5" t="s">
        <v>13</v>
      </c>
      <c r="C19" s="37"/>
      <c r="E19" s="23" t="s">
        <v>12</v>
      </c>
      <c r="F19" s="35" t="s">
        <v>13</v>
      </c>
      <c r="G19" s="2"/>
    </row>
    <row r="20" spans="1:7" x14ac:dyDescent="0.25">
      <c r="A20" s="23" t="s">
        <v>5</v>
      </c>
      <c r="B20" s="5">
        <f>AVERAGE('WP-H-1.3 and 1.4 (2023 only)'!F3:F14)</f>
        <v>58.619388599480658</v>
      </c>
      <c r="C20" s="37"/>
      <c r="E20" s="23" t="s">
        <v>5</v>
      </c>
      <c r="F20" s="35">
        <f>(SUM('WP-H-1.3 and 1.4 (2023 only)'!F93:F104))/8760</f>
        <v>41.188526339285779</v>
      </c>
      <c r="G20" s="2"/>
    </row>
    <row r="21" spans="1:7" x14ac:dyDescent="0.25">
      <c r="A21" s="23" t="s">
        <v>8</v>
      </c>
      <c r="B21" s="5">
        <f>AVERAGE('WP-H-1.3 and 1.4 (2023 only)'!I3:I14)</f>
        <v>614.73952933333328</v>
      </c>
      <c r="C21" s="37"/>
      <c r="E21" s="23" t="s">
        <v>8</v>
      </c>
      <c r="F21" s="35">
        <f>(SUM('WP-H-1.3 and 1.4 (2023 only)'!I93:I104))/8760</f>
        <v>501.1069456988584</v>
      </c>
      <c r="G21" s="2"/>
    </row>
    <row r="22" spans="1:7" x14ac:dyDescent="0.25">
      <c r="A22" s="23"/>
      <c r="B22" s="5"/>
      <c r="C22" s="37"/>
      <c r="E22" s="23"/>
      <c r="F22" s="35"/>
      <c r="G22" s="2"/>
    </row>
    <row r="23" spans="1:7" x14ac:dyDescent="0.25">
      <c r="A23" s="23" t="s">
        <v>14</v>
      </c>
      <c r="B23" s="5" t="s">
        <v>15</v>
      </c>
      <c r="C23" s="37"/>
      <c r="E23" s="23" t="s">
        <v>14</v>
      </c>
      <c r="F23" s="35" t="s">
        <v>15</v>
      </c>
    </row>
    <row r="24" spans="1:7" x14ac:dyDescent="0.25">
      <c r="A24" s="23"/>
      <c r="B24" s="5">
        <f>AVERAGE('WP-H-1.3 and 1.4 (2023 only)'!J3:J14)</f>
        <v>4086.0568946666663</v>
      </c>
      <c r="C24" s="37"/>
      <c r="E24" s="23"/>
      <c r="F24" s="35">
        <f>(SUM('WP-H-1.3 and 1.4 (2023 only)'!J93:J104))/8760</f>
        <v>3729.8484688593608</v>
      </c>
    </row>
    <row r="25" spans="1:7" x14ac:dyDescent="0.25">
      <c r="A25" s="23" t="s">
        <v>16</v>
      </c>
      <c r="B25" s="5" t="s">
        <v>17</v>
      </c>
      <c r="C25" s="37"/>
      <c r="E25" s="23" t="s">
        <v>16</v>
      </c>
      <c r="F25" s="35" t="s">
        <v>17</v>
      </c>
    </row>
    <row r="26" spans="1:7" x14ac:dyDescent="0.25">
      <c r="A26" s="23"/>
      <c r="B26" s="5">
        <f>AVERAGE('WP-H-1.3 and 1.4 (2023 only)'!L3:L14)</f>
        <v>10.427556643454098</v>
      </c>
      <c r="C26" s="37"/>
      <c r="E26" s="23"/>
      <c r="F26" s="35">
        <f>(SUM('WP-H-1.3 and 1.4 (2023 only)'!L93:L104))/8760</f>
        <v>5.1235886860704047</v>
      </c>
    </row>
    <row r="27" spans="1:7" x14ac:dyDescent="0.25">
      <c r="A27" s="23" t="s">
        <v>18</v>
      </c>
      <c r="B27" s="5" t="s">
        <v>19</v>
      </c>
      <c r="C27" s="37"/>
      <c r="E27" s="23" t="s">
        <v>18</v>
      </c>
      <c r="F27" s="35" t="s">
        <v>19</v>
      </c>
    </row>
    <row r="28" spans="1:7" ht="15.75" thickBot="1" x14ac:dyDescent="0.3">
      <c r="A28" s="27"/>
      <c r="B28" s="38">
        <f>AVERAGE('WP-H-1.3 and 1.4 (2023 only)'!K3:K14)</f>
        <v>41.43466137865321</v>
      </c>
      <c r="C28" s="33"/>
      <c r="E28" s="27"/>
      <c r="F28" s="36">
        <f>(SUM('WP-H-1.3 and 1.4 (2023 only)'!K93:K104))/8760</f>
        <v>20.358955554951908</v>
      </c>
    </row>
  </sheetData>
  <pageMargins left="0.7" right="0.7" top="0.75" bottom="0.75" header="0.3" footer="0.3"/>
  <pageSetup orientation="landscape" r:id="rId1"/>
  <headerFooter>
    <oddHeader>&amp;RCENTERPOINT ENERGY HOUSTON ELECTRIC, LLC
PROJECT NO. 56822
INVESTIGATION OF EMERGENCY PREPAREDNESS AND RESPONSE
PUC-RFI01-121b 
John Durland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37C49-CF1D-40C4-8812-6C4E2E6510E0}">
  <dimension ref="A5:B27"/>
  <sheetViews>
    <sheetView tabSelected="1" workbookViewId="0">
      <selection activeCell="D9" sqref="D9"/>
    </sheetView>
  </sheetViews>
  <sheetFormatPr defaultRowHeight="15" x14ac:dyDescent="0.25"/>
  <cols>
    <col min="1" max="1" width="40.5703125" bestFit="1" customWidth="1"/>
    <col min="2" max="2" width="10.28515625" bestFit="1" customWidth="1"/>
  </cols>
  <sheetData>
    <row r="5" spans="1:2" ht="15.75" thickBot="1" x14ac:dyDescent="0.3">
      <c r="A5" s="20" t="s">
        <v>303</v>
      </c>
    </row>
    <row r="6" spans="1:2" x14ac:dyDescent="0.25">
      <c r="A6" s="21" t="s">
        <v>301</v>
      </c>
      <c r="B6" s="22"/>
    </row>
    <row r="7" spans="1:2" x14ac:dyDescent="0.25">
      <c r="A7" s="23" t="s">
        <v>3</v>
      </c>
      <c r="B7" s="24" t="s">
        <v>297</v>
      </c>
    </row>
    <row r="8" spans="1:2" x14ac:dyDescent="0.25">
      <c r="A8" s="23" t="s">
        <v>5</v>
      </c>
      <c r="B8" s="25">
        <f>MAX('WP-H-1.3 and 1.4 (2023 only)'!C18:C29)</f>
        <v>11330.529431995899</v>
      </c>
    </row>
    <row r="9" spans="1:2" x14ac:dyDescent="0.25">
      <c r="A9" s="23"/>
      <c r="B9" s="26"/>
    </row>
    <row r="10" spans="1:2" x14ac:dyDescent="0.25">
      <c r="A10" s="23" t="s">
        <v>6</v>
      </c>
      <c r="B10" s="26" t="s">
        <v>7</v>
      </c>
    </row>
    <row r="11" spans="1:2" x14ac:dyDescent="0.25">
      <c r="A11" s="23" t="s">
        <v>5</v>
      </c>
      <c r="B11" s="26">
        <f>MAX('WP-H-1.3 and 1.4 (2023 only)'!D18:D29)</f>
        <v>156.23948633595299</v>
      </c>
    </row>
    <row r="12" spans="1:2" x14ac:dyDescent="0.25">
      <c r="A12" s="23" t="s">
        <v>8</v>
      </c>
      <c r="B12" s="26">
        <f>MAX('WP-H-1.3 and 1.4 (2023 only)'!G18:G29)</f>
        <v>1.36846074653753</v>
      </c>
    </row>
    <row r="13" spans="1:2" x14ac:dyDescent="0.25">
      <c r="A13" s="23"/>
      <c r="B13" s="26"/>
    </row>
    <row r="14" spans="1:2" x14ac:dyDescent="0.25">
      <c r="A14" s="23" t="s">
        <v>10</v>
      </c>
      <c r="B14" s="26" t="s">
        <v>11</v>
      </c>
    </row>
    <row r="15" spans="1:2" x14ac:dyDescent="0.25">
      <c r="A15" s="23" t="s">
        <v>5</v>
      </c>
      <c r="B15" s="26">
        <f>MAX('WP-H-1.3 and 1.4 (2023 only)'!E18:E29)</f>
        <v>4283.5425213098597</v>
      </c>
    </row>
    <row r="16" spans="1:2" x14ac:dyDescent="0.25">
      <c r="A16" s="23" t="s">
        <v>8</v>
      </c>
      <c r="B16" s="26">
        <f>MAX('WP-H-1.3 and 1.4 (2023 only)'!H18:H29)</f>
        <v>2667.6955525332601</v>
      </c>
    </row>
    <row r="17" spans="1:2" x14ac:dyDescent="0.25">
      <c r="A17" s="23"/>
      <c r="B17" s="26"/>
    </row>
    <row r="18" spans="1:2" x14ac:dyDescent="0.25">
      <c r="A18" s="23" t="s">
        <v>12</v>
      </c>
      <c r="B18" s="26" t="s">
        <v>13</v>
      </c>
    </row>
    <row r="19" spans="1:2" x14ac:dyDescent="0.25">
      <c r="A19" s="23" t="s">
        <v>5</v>
      </c>
      <c r="B19" s="26">
        <f>MAX('WP-H-1.3 and 1.4 (2023 only)'!F18:F29)</f>
        <v>95.0454904578027</v>
      </c>
    </row>
    <row r="20" spans="1:2" x14ac:dyDescent="0.25">
      <c r="A20" s="23" t="s">
        <v>8</v>
      </c>
      <c r="B20" s="26">
        <f>MAX('WP-H-1.3 and 1.4 (2023 only)'!I18:I29)</f>
        <v>726.44496324061799</v>
      </c>
    </row>
    <row r="21" spans="1:2" x14ac:dyDescent="0.25">
      <c r="A21" s="23"/>
      <c r="B21" s="26"/>
    </row>
    <row r="22" spans="1:2" x14ac:dyDescent="0.25">
      <c r="A22" s="23" t="s">
        <v>14</v>
      </c>
      <c r="B22" s="26" t="s">
        <v>15</v>
      </c>
    </row>
    <row r="23" spans="1:2" x14ac:dyDescent="0.25">
      <c r="A23" s="23"/>
      <c r="B23" s="26">
        <f>MAX('WP-H-1.3 and 1.4 (2023 only)'!J18:J29)</f>
        <v>4481.2410460227302</v>
      </c>
    </row>
    <row r="24" spans="1:2" x14ac:dyDescent="0.25">
      <c r="A24" s="23" t="s">
        <v>16</v>
      </c>
      <c r="B24" s="26" t="s">
        <v>17</v>
      </c>
    </row>
    <row r="25" spans="1:2" x14ac:dyDescent="0.25">
      <c r="A25" s="23"/>
      <c r="B25" s="26">
        <f>MAX('WP-H-1.3 and 1.4 (2023 only)'!L18:L29)</f>
        <v>11.2276385332075</v>
      </c>
    </row>
    <row r="26" spans="1:2" x14ac:dyDescent="0.25">
      <c r="A26" s="23" t="s">
        <v>18</v>
      </c>
      <c r="B26" s="26" t="s">
        <v>19</v>
      </c>
    </row>
    <row r="27" spans="1:2" ht="15.75" thickBot="1" x14ac:dyDescent="0.3">
      <c r="A27" s="27"/>
      <c r="B27" s="28">
        <f>MAX('WP-H-1.3 and 1.4 (2023 only)'!K18:K29)</f>
        <v>44.613845468526499</v>
      </c>
    </row>
  </sheetData>
  <pageMargins left="0.7" right="0.7" top="0.75" bottom="0.75" header="0.3" footer="0.3"/>
  <pageSetup orientation="portrait" r:id="rId1"/>
  <headerFooter>
    <oddHeader>&amp;RCENTERPOINT ENERGY HOUSTON ELECTRIC, LLC
PROJECT NO. 56822
INVESTIGATION OF EMERGENCY PREPAREDNESS AND RESPONSE
PUC-RFI01-121c 
John Durland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11BE1-71E5-4CF2-B15D-B91AEB519E73}">
  <dimension ref="A5:C27"/>
  <sheetViews>
    <sheetView tabSelected="1" workbookViewId="0">
      <selection activeCell="D9" sqref="D9"/>
    </sheetView>
  </sheetViews>
  <sheetFormatPr defaultRowHeight="15" x14ac:dyDescent="0.25"/>
  <cols>
    <col min="1" max="1" width="27.7109375" bestFit="1" customWidth="1"/>
    <col min="2" max="2" width="12" bestFit="1" customWidth="1"/>
    <col min="3" max="3" width="11" customWidth="1"/>
  </cols>
  <sheetData>
    <row r="5" spans="1:3" ht="15.75" thickBot="1" x14ac:dyDescent="0.3">
      <c r="A5" s="20" t="s">
        <v>304</v>
      </c>
    </row>
    <row r="6" spans="1:3" x14ac:dyDescent="0.25">
      <c r="A6" s="21" t="s">
        <v>300</v>
      </c>
      <c r="B6" s="29"/>
      <c r="C6" s="22"/>
    </row>
    <row r="7" spans="1:3" x14ac:dyDescent="0.25">
      <c r="A7" s="23" t="s">
        <v>3</v>
      </c>
      <c r="B7" s="5" t="s">
        <v>4</v>
      </c>
      <c r="C7" s="30"/>
    </row>
    <row r="8" spans="1:3" x14ac:dyDescent="0.25">
      <c r="A8" s="23" t="s">
        <v>5</v>
      </c>
      <c r="B8" s="6">
        <f>MAX('WP-H-1.3 and 1.4 (2023 only)'!C3:C14)</f>
        <v>10650.6602957139</v>
      </c>
      <c r="C8" s="30"/>
    </row>
    <row r="9" spans="1:3" x14ac:dyDescent="0.25">
      <c r="A9" s="23"/>
      <c r="B9" s="31"/>
      <c r="C9" s="30"/>
    </row>
    <row r="10" spans="1:3" x14ac:dyDescent="0.25">
      <c r="A10" s="23" t="s">
        <v>6</v>
      </c>
      <c r="B10" s="31" t="s">
        <v>7</v>
      </c>
      <c r="C10" s="30"/>
    </row>
    <row r="11" spans="1:3" x14ac:dyDescent="0.25">
      <c r="A11" s="23" t="s">
        <v>5</v>
      </c>
      <c r="B11" s="31">
        <f>MAX('WP-H-1.3 and 1.4 (2023 only)'!D3:D14)</f>
        <v>146.99857834074399</v>
      </c>
      <c r="C11" s="30"/>
    </row>
    <row r="12" spans="1:3" x14ac:dyDescent="0.25">
      <c r="A12" s="23" t="s">
        <v>8</v>
      </c>
      <c r="B12" s="31">
        <f>MAX('WP-H-1.3 and 1.4 (2023 only)'!G3:G14)</f>
        <v>1.2907679999999999</v>
      </c>
      <c r="C12" s="30"/>
    </row>
    <row r="13" spans="1:3" x14ac:dyDescent="0.25">
      <c r="A13" s="23"/>
      <c r="B13" s="31"/>
      <c r="C13" s="30"/>
    </row>
    <row r="14" spans="1:3" x14ac:dyDescent="0.25">
      <c r="A14" s="23" t="s">
        <v>10</v>
      </c>
      <c r="B14" s="31" t="s">
        <v>11</v>
      </c>
      <c r="C14" s="30"/>
    </row>
    <row r="15" spans="1:3" x14ac:dyDescent="0.25">
      <c r="A15" s="23" t="s">
        <v>5</v>
      </c>
      <c r="B15" s="31">
        <f>MAX('WP-H-1.3 and 1.4 (2023 only)'!E3:E14)</f>
        <v>4020.7979762431601</v>
      </c>
      <c r="C15" s="30"/>
    </row>
    <row r="16" spans="1:3" x14ac:dyDescent="0.25">
      <c r="A16" s="23" t="s">
        <v>8</v>
      </c>
      <c r="B16" s="31">
        <f>MAX('WP-H-1.3 and 1.4 (2023 only)'!H3:H14)</f>
        <v>2508.7210759999998</v>
      </c>
      <c r="C16" s="30"/>
    </row>
    <row r="17" spans="1:3" x14ac:dyDescent="0.25">
      <c r="A17" s="23"/>
      <c r="B17" s="31"/>
      <c r="C17" s="30"/>
    </row>
    <row r="18" spans="1:3" x14ac:dyDescent="0.25">
      <c r="A18" s="23" t="s">
        <v>12</v>
      </c>
      <c r="B18" s="31" t="s">
        <v>13</v>
      </c>
      <c r="C18" s="30"/>
    </row>
    <row r="19" spans="1:3" x14ac:dyDescent="0.25">
      <c r="A19" s="23" t="s">
        <v>5</v>
      </c>
      <c r="B19" s="31">
        <f>MAX('WP-H-1.3 and 1.4 (2023 only)'!F3:F14)</f>
        <v>91.142783659364</v>
      </c>
      <c r="C19" s="30"/>
    </row>
    <row r="20" spans="1:3" x14ac:dyDescent="0.25">
      <c r="A20" s="23" t="s">
        <v>8</v>
      </c>
      <c r="B20" s="31">
        <f>MAX('WP-H-1.3 and 1.4 (2023 only)'!I3:I14)</f>
        <v>698.33446800000002</v>
      </c>
      <c r="C20" s="30"/>
    </row>
    <row r="21" spans="1:3" x14ac:dyDescent="0.25">
      <c r="A21" s="23"/>
      <c r="B21" s="31"/>
      <c r="C21" s="30"/>
    </row>
    <row r="22" spans="1:3" x14ac:dyDescent="0.25">
      <c r="A22" s="23" t="s">
        <v>14</v>
      </c>
      <c r="B22" s="31" t="s">
        <v>15</v>
      </c>
      <c r="C22" s="30"/>
    </row>
    <row r="23" spans="1:3" x14ac:dyDescent="0.25">
      <c r="A23" s="23"/>
      <c r="B23" s="31">
        <f>MAX('WP-H-1.3 and 1.4 (2023 only)'!J3:J14)</f>
        <v>4388.7744839999996</v>
      </c>
      <c r="C23" s="30"/>
    </row>
    <row r="24" spans="1:3" x14ac:dyDescent="0.25">
      <c r="A24" s="23" t="s">
        <v>16</v>
      </c>
      <c r="B24" s="31" t="s">
        <v>17</v>
      </c>
      <c r="C24" s="30"/>
    </row>
    <row r="25" spans="1:3" x14ac:dyDescent="0.25">
      <c r="A25" s="23"/>
      <c r="B25" s="31">
        <f>MAX('WP-H-1.3 and 1.4 (2023 only)'!L3:L14)</f>
        <v>10.4275566434541</v>
      </c>
      <c r="C25" s="30"/>
    </row>
    <row r="26" spans="1:3" x14ac:dyDescent="0.25">
      <c r="A26" s="23" t="s">
        <v>18</v>
      </c>
      <c r="B26" s="31" t="s">
        <v>19</v>
      </c>
      <c r="C26" s="30"/>
    </row>
    <row r="27" spans="1:3" ht="15.75" thickBot="1" x14ac:dyDescent="0.3">
      <c r="A27" s="27"/>
      <c r="B27" s="32">
        <f>MAX('WP-H-1.3 and 1.4 (2023 only)'!K3:K14)</f>
        <v>41.434661378653203</v>
      </c>
      <c r="C27" s="33"/>
    </row>
  </sheetData>
  <pageMargins left="0.7" right="0.7" top="0.75" bottom="0.75" header="0.3" footer="0.3"/>
  <pageSetup orientation="portrait" r:id="rId1"/>
  <headerFooter>
    <oddHeader>&amp;RCENTERPOINT ENERGY HOUSTON ELECTRIC, LLC
PROJECT NO. 56822
INVESTIGATION OF EMERGENCY PREPAREDNESS AND RESPONSE
PUC-RFI01-121d 
John Durland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90E73-EB30-4D72-A673-C78982FB0B0F}">
  <dimension ref="A1:AX119"/>
  <sheetViews>
    <sheetView view="pageBreakPreview" zoomScale="60" zoomScaleNormal="100" workbookViewId="0">
      <selection activeCell="L18" sqref="L18"/>
    </sheetView>
  </sheetViews>
  <sheetFormatPr defaultRowHeight="15" x14ac:dyDescent="0.25"/>
  <cols>
    <col min="1" max="1" width="9.7109375" bestFit="1" customWidth="1"/>
    <col min="2" max="2" width="7" customWidth="1"/>
    <col min="3" max="4" width="14.5703125" customWidth="1"/>
    <col min="5" max="5" width="33.42578125" bestFit="1" customWidth="1"/>
    <col min="6" max="6" width="11.85546875" bestFit="1" customWidth="1"/>
    <col min="7" max="7" width="9.85546875" customWidth="1"/>
    <col min="8" max="9" width="13.85546875" customWidth="1"/>
    <col min="10" max="10" width="14.7109375" bestFit="1" customWidth="1"/>
    <col min="11" max="11" width="11.5703125" bestFit="1" customWidth="1"/>
    <col min="12" max="12" width="11" customWidth="1"/>
    <col min="13" max="13" width="15.28515625" customWidth="1"/>
    <col min="14" max="14" width="13.85546875" customWidth="1"/>
    <col min="15" max="15" width="15" customWidth="1"/>
    <col min="16" max="16" width="14.85546875" customWidth="1"/>
    <col min="17" max="17" width="14.5703125" customWidth="1"/>
    <col min="18" max="18" width="13.85546875" customWidth="1"/>
    <col min="19" max="19" width="13.42578125" customWidth="1"/>
    <col min="20" max="20" width="12.140625" customWidth="1"/>
    <col min="21" max="21" width="10.85546875" customWidth="1"/>
    <col min="22" max="22" width="10.5703125" customWidth="1"/>
    <col min="23" max="23" width="11.140625" customWidth="1"/>
    <col min="24" max="24" width="12.28515625" bestFit="1" customWidth="1"/>
    <col min="25" max="25" width="13.28515625" bestFit="1" customWidth="1"/>
    <col min="26" max="26" width="12.28515625" bestFit="1" customWidth="1"/>
    <col min="27" max="27" width="13.28515625" bestFit="1" customWidth="1"/>
    <col min="28" max="28" width="12.28515625" bestFit="1" customWidth="1"/>
    <col min="29" max="29" width="12.5703125" customWidth="1"/>
    <col min="30" max="30" width="13.28515625" bestFit="1" customWidth="1"/>
    <col min="31" max="31" width="12.5703125" bestFit="1" customWidth="1"/>
    <col min="32" max="33" width="13.28515625" bestFit="1" customWidth="1"/>
    <col min="34" max="34" width="13.7109375" customWidth="1"/>
    <col min="35" max="35" width="15.42578125" bestFit="1" customWidth="1"/>
    <col min="37" max="37" width="16.140625" bestFit="1" customWidth="1"/>
    <col min="38" max="38" width="17.85546875" bestFit="1" customWidth="1"/>
    <col min="39" max="39" width="18.28515625" bestFit="1" customWidth="1"/>
    <col min="41" max="41" width="8.7109375" customWidth="1"/>
    <col min="42" max="50" width="9.28515625" bestFit="1" customWidth="1"/>
    <col min="255" max="255" width="5" bestFit="1" customWidth="1"/>
    <col min="256" max="256" width="6.85546875" bestFit="1" customWidth="1"/>
    <col min="257" max="257" width="22.7109375" bestFit="1" customWidth="1"/>
    <col min="258" max="258" width="23.85546875" bestFit="1" customWidth="1"/>
    <col min="259" max="259" width="23.7109375" bestFit="1" customWidth="1"/>
    <col min="260" max="260" width="24" bestFit="1" customWidth="1"/>
    <col min="261" max="261" width="28" bestFit="1" customWidth="1"/>
    <col min="262" max="262" width="27.85546875" bestFit="1" customWidth="1"/>
    <col min="263" max="263" width="28.140625" bestFit="1" customWidth="1"/>
    <col min="264" max="264" width="23.85546875" bestFit="1" customWidth="1"/>
    <col min="265" max="265" width="23.42578125" bestFit="1" customWidth="1"/>
    <col min="266" max="266" width="24.140625" bestFit="1" customWidth="1"/>
    <col min="267" max="267" width="27.28515625" bestFit="1" customWidth="1"/>
    <col min="268" max="268" width="28.42578125" bestFit="1" customWidth="1"/>
    <col min="269" max="269" width="28.28515625" bestFit="1" customWidth="1"/>
    <col min="270" max="270" width="28.5703125" bestFit="1" customWidth="1"/>
    <col min="271" max="271" width="32.5703125" bestFit="1" customWidth="1"/>
    <col min="272" max="272" width="32.42578125" bestFit="1" customWidth="1"/>
    <col min="273" max="273" width="32.7109375" bestFit="1" customWidth="1"/>
    <col min="274" max="274" width="28.42578125" bestFit="1" customWidth="1"/>
    <col min="275" max="275" width="28" bestFit="1" customWidth="1"/>
    <col min="276" max="276" width="28.7109375" bestFit="1" customWidth="1"/>
    <col min="277" max="277" width="25.85546875" bestFit="1" customWidth="1"/>
    <col min="278" max="278" width="27" bestFit="1" customWidth="1"/>
    <col min="279" max="279" width="26.85546875" bestFit="1" customWidth="1"/>
    <col min="280" max="280" width="27.140625" bestFit="1" customWidth="1"/>
    <col min="281" max="281" width="31.140625" bestFit="1" customWidth="1"/>
    <col min="282" max="282" width="31" bestFit="1" customWidth="1"/>
    <col min="283" max="283" width="31.28515625" bestFit="1" customWidth="1"/>
    <col min="284" max="284" width="27" bestFit="1" customWidth="1"/>
    <col min="285" max="285" width="26.5703125" bestFit="1" customWidth="1"/>
    <col min="286" max="286" width="27.28515625" bestFit="1" customWidth="1"/>
    <col min="511" max="511" width="5" bestFit="1" customWidth="1"/>
    <col min="512" max="512" width="6.85546875" bestFit="1" customWidth="1"/>
    <col min="513" max="513" width="22.7109375" bestFit="1" customWidth="1"/>
    <col min="514" max="514" width="23.85546875" bestFit="1" customWidth="1"/>
    <col min="515" max="515" width="23.7109375" bestFit="1" customWidth="1"/>
    <col min="516" max="516" width="24" bestFit="1" customWidth="1"/>
    <col min="517" max="517" width="28" bestFit="1" customWidth="1"/>
    <col min="518" max="518" width="27.85546875" bestFit="1" customWidth="1"/>
    <col min="519" max="519" width="28.140625" bestFit="1" customWidth="1"/>
    <col min="520" max="520" width="23.85546875" bestFit="1" customWidth="1"/>
    <col min="521" max="521" width="23.42578125" bestFit="1" customWidth="1"/>
    <col min="522" max="522" width="24.140625" bestFit="1" customWidth="1"/>
    <col min="523" max="523" width="27.28515625" bestFit="1" customWidth="1"/>
    <col min="524" max="524" width="28.42578125" bestFit="1" customWidth="1"/>
    <col min="525" max="525" width="28.28515625" bestFit="1" customWidth="1"/>
    <col min="526" max="526" width="28.5703125" bestFit="1" customWidth="1"/>
    <col min="527" max="527" width="32.5703125" bestFit="1" customWidth="1"/>
    <col min="528" max="528" width="32.42578125" bestFit="1" customWidth="1"/>
    <col min="529" max="529" width="32.7109375" bestFit="1" customWidth="1"/>
    <col min="530" max="530" width="28.42578125" bestFit="1" customWidth="1"/>
    <col min="531" max="531" width="28" bestFit="1" customWidth="1"/>
    <col min="532" max="532" width="28.7109375" bestFit="1" customWidth="1"/>
    <col min="533" max="533" width="25.85546875" bestFit="1" customWidth="1"/>
    <col min="534" max="534" width="27" bestFit="1" customWidth="1"/>
    <col min="535" max="535" width="26.85546875" bestFit="1" customWidth="1"/>
    <col min="536" max="536" width="27.140625" bestFit="1" customWidth="1"/>
    <col min="537" max="537" width="31.140625" bestFit="1" customWidth="1"/>
    <col min="538" max="538" width="31" bestFit="1" customWidth="1"/>
    <col min="539" max="539" width="31.28515625" bestFit="1" customWidth="1"/>
    <col min="540" max="540" width="27" bestFit="1" customWidth="1"/>
    <col min="541" max="541" width="26.5703125" bestFit="1" customWidth="1"/>
    <col min="542" max="542" width="27.28515625" bestFit="1" customWidth="1"/>
    <col min="767" max="767" width="5" bestFit="1" customWidth="1"/>
    <col min="768" max="768" width="6.85546875" bestFit="1" customWidth="1"/>
    <col min="769" max="769" width="22.7109375" bestFit="1" customWidth="1"/>
    <col min="770" max="770" width="23.85546875" bestFit="1" customWidth="1"/>
    <col min="771" max="771" width="23.7109375" bestFit="1" customWidth="1"/>
    <col min="772" max="772" width="24" bestFit="1" customWidth="1"/>
    <col min="773" max="773" width="28" bestFit="1" customWidth="1"/>
    <col min="774" max="774" width="27.85546875" bestFit="1" customWidth="1"/>
    <col min="775" max="775" width="28.140625" bestFit="1" customWidth="1"/>
    <col min="776" max="776" width="23.85546875" bestFit="1" customWidth="1"/>
    <col min="777" max="777" width="23.42578125" bestFit="1" customWidth="1"/>
    <col min="778" max="778" width="24.140625" bestFit="1" customWidth="1"/>
    <col min="779" max="779" width="27.28515625" bestFit="1" customWidth="1"/>
    <col min="780" max="780" width="28.42578125" bestFit="1" customWidth="1"/>
    <col min="781" max="781" width="28.28515625" bestFit="1" customWidth="1"/>
    <col min="782" max="782" width="28.5703125" bestFit="1" customWidth="1"/>
    <col min="783" max="783" width="32.5703125" bestFit="1" customWidth="1"/>
    <col min="784" max="784" width="32.42578125" bestFit="1" customWidth="1"/>
    <col min="785" max="785" width="32.7109375" bestFit="1" customWidth="1"/>
    <col min="786" max="786" width="28.42578125" bestFit="1" customWidth="1"/>
    <col min="787" max="787" width="28" bestFit="1" customWidth="1"/>
    <col min="788" max="788" width="28.7109375" bestFit="1" customWidth="1"/>
    <col min="789" max="789" width="25.85546875" bestFit="1" customWidth="1"/>
    <col min="790" max="790" width="27" bestFit="1" customWidth="1"/>
    <col min="791" max="791" width="26.85546875" bestFit="1" customWidth="1"/>
    <col min="792" max="792" width="27.140625" bestFit="1" customWidth="1"/>
    <col min="793" max="793" width="31.140625" bestFit="1" customWidth="1"/>
    <col min="794" max="794" width="31" bestFit="1" customWidth="1"/>
    <col min="795" max="795" width="31.28515625" bestFit="1" customWidth="1"/>
    <col min="796" max="796" width="27" bestFit="1" customWidth="1"/>
    <col min="797" max="797" width="26.5703125" bestFit="1" customWidth="1"/>
    <col min="798" max="798" width="27.28515625" bestFit="1" customWidth="1"/>
    <col min="1023" max="1023" width="5" bestFit="1" customWidth="1"/>
    <col min="1024" max="1024" width="6.85546875" bestFit="1" customWidth="1"/>
    <col min="1025" max="1025" width="22.7109375" bestFit="1" customWidth="1"/>
    <col min="1026" max="1026" width="23.85546875" bestFit="1" customWidth="1"/>
    <col min="1027" max="1027" width="23.7109375" bestFit="1" customWidth="1"/>
    <col min="1028" max="1028" width="24" bestFit="1" customWidth="1"/>
    <col min="1029" max="1029" width="28" bestFit="1" customWidth="1"/>
    <col min="1030" max="1030" width="27.85546875" bestFit="1" customWidth="1"/>
    <col min="1031" max="1031" width="28.140625" bestFit="1" customWidth="1"/>
    <col min="1032" max="1032" width="23.85546875" bestFit="1" customWidth="1"/>
    <col min="1033" max="1033" width="23.42578125" bestFit="1" customWidth="1"/>
    <col min="1034" max="1034" width="24.140625" bestFit="1" customWidth="1"/>
    <col min="1035" max="1035" width="27.28515625" bestFit="1" customWidth="1"/>
    <col min="1036" max="1036" width="28.42578125" bestFit="1" customWidth="1"/>
    <col min="1037" max="1037" width="28.28515625" bestFit="1" customWidth="1"/>
    <col min="1038" max="1038" width="28.5703125" bestFit="1" customWidth="1"/>
    <col min="1039" max="1039" width="32.5703125" bestFit="1" customWidth="1"/>
    <col min="1040" max="1040" width="32.42578125" bestFit="1" customWidth="1"/>
    <col min="1041" max="1041" width="32.7109375" bestFit="1" customWidth="1"/>
    <col min="1042" max="1042" width="28.42578125" bestFit="1" customWidth="1"/>
    <col min="1043" max="1043" width="28" bestFit="1" customWidth="1"/>
    <col min="1044" max="1044" width="28.7109375" bestFit="1" customWidth="1"/>
    <col min="1045" max="1045" width="25.85546875" bestFit="1" customWidth="1"/>
    <col min="1046" max="1046" width="27" bestFit="1" customWidth="1"/>
    <col min="1047" max="1047" width="26.85546875" bestFit="1" customWidth="1"/>
    <col min="1048" max="1048" width="27.140625" bestFit="1" customWidth="1"/>
    <col min="1049" max="1049" width="31.140625" bestFit="1" customWidth="1"/>
    <col min="1050" max="1050" width="31" bestFit="1" customWidth="1"/>
    <col min="1051" max="1051" width="31.28515625" bestFit="1" customWidth="1"/>
    <col min="1052" max="1052" width="27" bestFit="1" customWidth="1"/>
    <col min="1053" max="1053" width="26.5703125" bestFit="1" customWidth="1"/>
    <col min="1054" max="1054" width="27.28515625" bestFit="1" customWidth="1"/>
    <col min="1279" max="1279" width="5" bestFit="1" customWidth="1"/>
    <col min="1280" max="1280" width="6.85546875" bestFit="1" customWidth="1"/>
    <col min="1281" max="1281" width="22.7109375" bestFit="1" customWidth="1"/>
    <col min="1282" max="1282" width="23.85546875" bestFit="1" customWidth="1"/>
    <col min="1283" max="1283" width="23.7109375" bestFit="1" customWidth="1"/>
    <col min="1284" max="1284" width="24" bestFit="1" customWidth="1"/>
    <col min="1285" max="1285" width="28" bestFit="1" customWidth="1"/>
    <col min="1286" max="1286" width="27.85546875" bestFit="1" customWidth="1"/>
    <col min="1287" max="1287" width="28.140625" bestFit="1" customWidth="1"/>
    <col min="1288" max="1288" width="23.85546875" bestFit="1" customWidth="1"/>
    <col min="1289" max="1289" width="23.42578125" bestFit="1" customWidth="1"/>
    <col min="1290" max="1290" width="24.140625" bestFit="1" customWidth="1"/>
    <col min="1291" max="1291" width="27.28515625" bestFit="1" customWidth="1"/>
    <col min="1292" max="1292" width="28.42578125" bestFit="1" customWidth="1"/>
    <col min="1293" max="1293" width="28.28515625" bestFit="1" customWidth="1"/>
    <col min="1294" max="1294" width="28.5703125" bestFit="1" customWidth="1"/>
    <col min="1295" max="1295" width="32.5703125" bestFit="1" customWidth="1"/>
    <col min="1296" max="1296" width="32.42578125" bestFit="1" customWidth="1"/>
    <col min="1297" max="1297" width="32.7109375" bestFit="1" customWidth="1"/>
    <col min="1298" max="1298" width="28.42578125" bestFit="1" customWidth="1"/>
    <col min="1299" max="1299" width="28" bestFit="1" customWidth="1"/>
    <col min="1300" max="1300" width="28.7109375" bestFit="1" customWidth="1"/>
    <col min="1301" max="1301" width="25.85546875" bestFit="1" customWidth="1"/>
    <col min="1302" max="1302" width="27" bestFit="1" customWidth="1"/>
    <col min="1303" max="1303" width="26.85546875" bestFit="1" customWidth="1"/>
    <col min="1304" max="1304" width="27.140625" bestFit="1" customWidth="1"/>
    <col min="1305" max="1305" width="31.140625" bestFit="1" customWidth="1"/>
    <col min="1306" max="1306" width="31" bestFit="1" customWidth="1"/>
    <col min="1307" max="1307" width="31.28515625" bestFit="1" customWidth="1"/>
    <col min="1308" max="1308" width="27" bestFit="1" customWidth="1"/>
    <col min="1309" max="1309" width="26.5703125" bestFit="1" customWidth="1"/>
    <col min="1310" max="1310" width="27.28515625" bestFit="1" customWidth="1"/>
    <col min="1535" max="1535" width="5" bestFit="1" customWidth="1"/>
    <col min="1536" max="1536" width="6.85546875" bestFit="1" customWidth="1"/>
    <col min="1537" max="1537" width="22.7109375" bestFit="1" customWidth="1"/>
    <col min="1538" max="1538" width="23.85546875" bestFit="1" customWidth="1"/>
    <col min="1539" max="1539" width="23.7109375" bestFit="1" customWidth="1"/>
    <col min="1540" max="1540" width="24" bestFit="1" customWidth="1"/>
    <col min="1541" max="1541" width="28" bestFit="1" customWidth="1"/>
    <col min="1542" max="1542" width="27.85546875" bestFit="1" customWidth="1"/>
    <col min="1543" max="1543" width="28.140625" bestFit="1" customWidth="1"/>
    <col min="1544" max="1544" width="23.85546875" bestFit="1" customWidth="1"/>
    <col min="1545" max="1545" width="23.42578125" bestFit="1" customWidth="1"/>
    <col min="1546" max="1546" width="24.140625" bestFit="1" customWidth="1"/>
    <col min="1547" max="1547" width="27.28515625" bestFit="1" customWidth="1"/>
    <col min="1548" max="1548" width="28.42578125" bestFit="1" customWidth="1"/>
    <col min="1549" max="1549" width="28.28515625" bestFit="1" customWidth="1"/>
    <col min="1550" max="1550" width="28.5703125" bestFit="1" customWidth="1"/>
    <col min="1551" max="1551" width="32.5703125" bestFit="1" customWidth="1"/>
    <col min="1552" max="1552" width="32.42578125" bestFit="1" customWidth="1"/>
    <col min="1553" max="1553" width="32.7109375" bestFit="1" customWidth="1"/>
    <col min="1554" max="1554" width="28.42578125" bestFit="1" customWidth="1"/>
    <col min="1555" max="1555" width="28" bestFit="1" customWidth="1"/>
    <col min="1556" max="1556" width="28.7109375" bestFit="1" customWidth="1"/>
    <col min="1557" max="1557" width="25.85546875" bestFit="1" customWidth="1"/>
    <col min="1558" max="1558" width="27" bestFit="1" customWidth="1"/>
    <col min="1559" max="1559" width="26.85546875" bestFit="1" customWidth="1"/>
    <col min="1560" max="1560" width="27.140625" bestFit="1" customWidth="1"/>
    <col min="1561" max="1561" width="31.140625" bestFit="1" customWidth="1"/>
    <col min="1562" max="1562" width="31" bestFit="1" customWidth="1"/>
    <col min="1563" max="1563" width="31.28515625" bestFit="1" customWidth="1"/>
    <col min="1564" max="1564" width="27" bestFit="1" customWidth="1"/>
    <col min="1565" max="1565" width="26.5703125" bestFit="1" customWidth="1"/>
    <col min="1566" max="1566" width="27.28515625" bestFit="1" customWidth="1"/>
    <col min="1791" max="1791" width="5" bestFit="1" customWidth="1"/>
    <col min="1792" max="1792" width="6.85546875" bestFit="1" customWidth="1"/>
    <col min="1793" max="1793" width="22.7109375" bestFit="1" customWidth="1"/>
    <col min="1794" max="1794" width="23.85546875" bestFit="1" customWidth="1"/>
    <col min="1795" max="1795" width="23.7109375" bestFit="1" customWidth="1"/>
    <col min="1796" max="1796" width="24" bestFit="1" customWidth="1"/>
    <col min="1797" max="1797" width="28" bestFit="1" customWidth="1"/>
    <col min="1798" max="1798" width="27.85546875" bestFit="1" customWidth="1"/>
    <col min="1799" max="1799" width="28.140625" bestFit="1" customWidth="1"/>
    <col min="1800" max="1800" width="23.85546875" bestFit="1" customWidth="1"/>
    <col min="1801" max="1801" width="23.42578125" bestFit="1" customWidth="1"/>
    <col min="1802" max="1802" width="24.140625" bestFit="1" customWidth="1"/>
    <col min="1803" max="1803" width="27.28515625" bestFit="1" customWidth="1"/>
    <col min="1804" max="1804" width="28.42578125" bestFit="1" customWidth="1"/>
    <col min="1805" max="1805" width="28.28515625" bestFit="1" customWidth="1"/>
    <col min="1806" max="1806" width="28.5703125" bestFit="1" customWidth="1"/>
    <col min="1807" max="1807" width="32.5703125" bestFit="1" customWidth="1"/>
    <col min="1808" max="1808" width="32.42578125" bestFit="1" customWidth="1"/>
    <col min="1809" max="1809" width="32.7109375" bestFit="1" customWidth="1"/>
    <col min="1810" max="1810" width="28.42578125" bestFit="1" customWidth="1"/>
    <col min="1811" max="1811" width="28" bestFit="1" customWidth="1"/>
    <col min="1812" max="1812" width="28.7109375" bestFit="1" customWidth="1"/>
    <col min="1813" max="1813" width="25.85546875" bestFit="1" customWidth="1"/>
    <col min="1814" max="1814" width="27" bestFit="1" customWidth="1"/>
    <col min="1815" max="1815" width="26.85546875" bestFit="1" customWidth="1"/>
    <col min="1816" max="1816" width="27.140625" bestFit="1" customWidth="1"/>
    <col min="1817" max="1817" width="31.140625" bestFit="1" customWidth="1"/>
    <col min="1818" max="1818" width="31" bestFit="1" customWidth="1"/>
    <col min="1819" max="1819" width="31.28515625" bestFit="1" customWidth="1"/>
    <col min="1820" max="1820" width="27" bestFit="1" customWidth="1"/>
    <col min="1821" max="1821" width="26.5703125" bestFit="1" customWidth="1"/>
    <col min="1822" max="1822" width="27.28515625" bestFit="1" customWidth="1"/>
    <col min="2047" max="2047" width="5" bestFit="1" customWidth="1"/>
    <col min="2048" max="2048" width="6.85546875" bestFit="1" customWidth="1"/>
    <col min="2049" max="2049" width="22.7109375" bestFit="1" customWidth="1"/>
    <col min="2050" max="2050" width="23.85546875" bestFit="1" customWidth="1"/>
    <col min="2051" max="2051" width="23.7109375" bestFit="1" customWidth="1"/>
    <col min="2052" max="2052" width="24" bestFit="1" customWidth="1"/>
    <col min="2053" max="2053" width="28" bestFit="1" customWidth="1"/>
    <col min="2054" max="2054" width="27.85546875" bestFit="1" customWidth="1"/>
    <col min="2055" max="2055" width="28.140625" bestFit="1" customWidth="1"/>
    <col min="2056" max="2056" width="23.85546875" bestFit="1" customWidth="1"/>
    <col min="2057" max="2057" width="23.42578125" bestFit="1" customWidth="1"/>
    <col min="2058" max="2058" width="24.140625" bestFit="1" customWidth="1"/>
    <col min="2059" max="2059" width="27.28515625" bestFit="1" customWidth="1"/>
    <col min="2060" max="2060" width="28.42578125" bestFit="1" customWidth="1"/>
    <col min="2061" max="2061" width="28.28515625" bestFit="1" customWidth="1"/>
    <col min="2062" max="2062" width="28.5703125" bestFit="1" customWidth="1"/>
    <col min="2063" max="2063" width="32.5703125" bestFit="1" customWidth="1"/>
    <col min="2064" max="2064" width="32.42578125" bestFit="1" customWidth="1"/>
    <col min="2065" max="2065" width="32.7109375" bestFit="1" customWidth="1"/>
    <col min="2066" max="2066" width="28.42578125" bestFit="1" customWidth="1"/>
    <col min="2067" max="2067" width="28" bestFit="1" customWidth="1"/>
    <col min="2068" max="2068" width="28.7109375" bestFit="1" customWidth="1"/>
    <col min="2069" max="2069" width="25.85546875" bestFit="1" customWidth="1"/>
    <col min="2070" max="2070" width="27" bestFit="1" customWidth="1"/>
    <col min="2071" max="2071" width="26.85546875" bestFit="1" customWidth="1"/>
    <col min="2072" max="2072" width="27.140625" bestFit="1" customWidth="1"/>
    <col min="2073" max="2073" width="31.140625" bestFit="1" customWidth="1"/>
    <col min="2074" max="2074" width="31" bestFit="1" customWidth="1"/>
    <col min="2075" max="2075" width="31.28515625" bestFit="1" customWidth="1"/>
    <col min="2076" max="2076" width="27" bestFit="1" customWidth="1"/>
    <col min="2077" max="2077" width="26.5703125" bestFit="1" customWidth="1"/>
    <col min="2078" max="2078" width="27.28515625" bestFit="1" customWidth="1"/>
    <col min="2303" max="2303" width="5" bestFit="1" customWidth="1"/>
    <col min="2304" max="2304" width="6.85546875" bestFit="1" customWidth="1"/>
    <col min="2305" max="2305" width="22.7109375" bestFit="1" customWidth="1"/>
    <col min="2306" max="2306" width="23.85546875" bestFit="1" customWidth="1"/>
    <col min="2307" max="2307" width="23.7109375" bestFit="1" customWidth="1"/>
    <col min="2308" max="2308" width="24" bestFit="1" customWidth="1"/>
    <col min="2309" max="2309" width="28" bestFit="1" customWidth="1"/>
    <col min="2310" max="2310" width="27.85546875" bestFit="1" customWidth="1"/>
    <col min="2311" max="2311" width="28.140625" bestFit="1" customWidth="1"/>
    <col min="2312" max="2312" width="23.85546875" bestFit="1" customWidth="1"/>
    <col min="2313" max="2313" width="23.42578125" bestFit="1" customWidth="1"/>
    <col min="2314" max="2314" width="24.140625" bestFit="1" customWidth="1"/>
    <col min="2315" max="2315" width="27.28515625" bestFit="1" customWidth="1"/>
    <col min="2316" max="2316" width="28.42578125" bestFit="1" customWidth="1"/>
    <col min="2317" max="2317" width="28.28515625" bestFit="1" customWidth="1"/>
    <col min="2318" max="2318" width="28.5703125" bestFit="1" customWidth="1"/>
    <col min="2319" max="2319" width="32.5703125" bestFit="1" customWidth="1"/>
    <col min="2320" max="2320" width="32.42578125" bestFit="1" customWidth="1"/>
    <col min="2321" max="2321" width="32.7109375" bestFit="1" customWidth="1"/>
    <col min="2322" max="2322" width="28.42578125" bestFit="1" customWidth="1"/>
    <col min="2323" max="2323" width="28" bestFit="1" customWidth="1"/>
    <col min="2324" max="2324" width="28.7109375" bestFit="1" customWidth="1"/>
    <col min="2325" max="2325" width="25.85546875" bestFit="1" customWidth="1"/>
    <col min="2326" max="2326" width="27" bestFit="1" customWidth="1"/>
    <col min="2327" max="2327" width="26.85546875" bestFit="1" customWidth="1"/>
    <col min="2328" max="2328" width="27.140625" bestFit="1" customWidth="1"/>
    <col min="2329" max="2329" width="31.140625" bestFit="1" customWidth="1"/>
    <col min="2330" max="2330" width="31" bestFit="1" customWidth="1"/>
    <col min="2331" max="2331" width="31.28515625" bestFit="1" customWidth="1"/>
    <col min="2332" max="2332" width="27" bestFit="1" customWidth="1"/>
    <col min="2333" max="2333" width="26.5703125" bestFit="1" customWidth="1"/>
    <col min="2334" max="2334" width="27.28515625" bestFit="1" customWidth="1"/>
    <col min="2559" max="2559" width="5" bestFit="1" customWidth="1"/>
    <col min="2560" max="2560" width="6.85546875" bestFit="1" customWidth="1"/>
    <col min="2561" max="2561" width="22.7109375" bestFit="1" customWidth="1"/>
    <col min="2562" max="2562" width="23.85546875" bestFit="1" customWidth="1"/>
    <col min="2563" max="2563" width="23.7109375" bestFit="1" customWidth="1"/>
    <col min="2564" max="2564" width="24" bestFit="1" customWidth="1"/>
    <col min="2565" max="2565" width="28" bestFit="1" customWidth="1"/>
    <col min="2566" max="2566" width="27.85546875" bestFit="1" customWidth="1"/>
    <col min="2567" max="2567" width="28.140625" bestFit="1" customWidth="1"/>
    <col min="2568" max="2568" width="23.85546875" bestFit="1" customWidth="1"/>
    <col min="2569" max="2569" width="23.42578125" bestFit="1" customWidth="1"/>
    <col min="2570" max="2570" width="24.140625" bestFit="1" customWidth="1"/>
    <col min="2571" max="2571" width="27.28515625" bestFit="1" customWidth="1"/>
    <col min="2572" max="2572" width="28.42578125" bestFit="1" customWidth="1"/>
    <col min="2573" max="2573" width="28.28515625" bestFit="1" customWidth="1"/>
    <col min="2574" max="2574" width="28.5703125" bestFit="1" customWidth="1"/>
    <col min="2575" max="2575" width="32.5703125" bestFit="1" customWidth="1"/>
    <col min="2576" max="2576" width="32.42578125" bestFit="1" customWidth="1"/>
    <col min="2577" max="2577" width="32.7109375" bestFit="1" customWidth="1"/>
    <col min="2578" max="2578" width="28.42578125" bestFit="1" customWidth="1"/>
    <col min="2579" max="2579" width="28" bestFit="1" customWidth="1"/>
    <col min="2580" max="2580" width="28.7109375" bestFit="1" customWidth="1"/>
    <col min="2581" max="2581" width="25.85546875" bestFit="1" customWidth="1"/>
    <col min="2582" max="2582" width="27" bestFit="1" customWidth="1"/>
    <col min="2583" max="2583" width="26.85546875" bestFit="1" customWidth="1"/>
    <col min="2584" max="2584" width="27.140625" bestFit="1" customWidth="1"/>
    <col min="2585" max="2585" width="31.140625" bestFit="1" customWidth="1"/>
    <col min="2586" max="2586" width="31" bestFit="1" customWidth="1"/>
    <col min="2587" max="2587" width="31.28515625" bestFit="1" customWidth="1"/>
    <col min="2588" max="2588" width="27" bestFit="1" customWidth="1"/>
    <col min="2589" max="2589" width="26.5703125" bestFit="1" customWidth="1"/>
    <col min="2590" max="2590" width="27.28515625" bestFit="1" customWidth="1"/>
    <col min="2815" max="2815" width="5" bestFit="1" customWidth="1"/>
    <col min="2816" max="2816" width="6.85546875" bestFit="1" customWidth="1"/>
    <col min="2817" max="2817" width="22.7109375" bestFit="1" customWidth="1"/>
    <col min="2818" max="2818" width="23.85546875" bestFit="1" customWidth="1"/>
    <col min="2819" max="2819" width="23.7109375" bestFit="1" customWidth="1"/>
    <col min="2820" max="2820" width="24" bestFit="1" customWidth="1"/>
    <col min="2821" max="2821" width="28" bestFit="1" customWidth="1"/>
    <col min="2822" max="2822" width="27.85546875" bestFit="1" customWidth="1"/>
    <col min="2823" max="2823" width="28.140625" bestFit="1" customWidth="1"/>
    <col min="2824" max="2824" width="23.85546875" bestFit="1" customWidth="1"/>
    <col min="2825" max="2825" width="23.42578125" bestFit="1" customWidth="1"/>
    <col min="2826" max="2826" width="24.140625" bestFit="1" customWidth="1"/>
    <col min="2827" max="2827" width="27.28515625" bestFit="1" customWidth="1"/>
    <col min="2828" max="2828" width="28.42578125" bestFit="1" customWidth="1"/>
    <col min="2829" max="2829" width="28.28515625" bestFit="1" customWidth="1"/>
    <col min="2830" max="2830" width="28.5703125" bestFit="1" customWidth="1"/>
    <col min="2831" max="2831" width="32.5703125" bestFit="1" customWidth="1"/>
    <col min="2832" max="2832" width="32.42578125" bestFit="1" customWidth="1"/>
    <col min="2833" max="2833" width="32.7109375" bestFit="1" customWidth="1"/>
    <col min="2834" max="2834" width="28.42578125" bestFit="1" customWidth="1"/>
    <col min="2835" max="2835" width="28" bestFit="1" customWidth="1"/>
    <col min="2836" max="2836" width="28.7109375" bestFit="1" customWidth="1"/>
    <col min="2837" max="2837" width="25.85546875" bestFit="1" customWidth="1"/>
    <col min="2838" max="2838" width="27" bestFit="1" customWidth="1"/>
    <col min="2839" max="2839" width="26.85546875" bestFit="1" customWidth="1"/>
    <col min="2840" max="2840" width="27.140625" bestFit="1" customWidth="1"/>
    <col min="2841" max="2841" width="31.140625" bestFit="1" customWidth="1"/>
    <col min="2842" max="2842" width="31" bestFit="1" customWidth="1"/>
    <col min="2843" max="2843" width="31.28515625" bestFit="1" customWidth="1"/>
    <col min="2844" max="2844" width="27" bestFit="1" customWidth="1"/>
    <col min="2845" max="2845" width="26.5703125" bestFit="1" customWidth="1"/>
    <col min="2846" max="2846" width="27.28515625" bestFit="1" customWidth="1"/>
    <col min="3071" max="3071" width="5" bestFit="1" customWidth="1"/>
    <col min="3072" max="3072" width="6.85546875" bestFit="1" customWidth="1"/>
    <col min="3073" max="3073" width="22.7109375" bestFit="1" customWidth="1"/>
    <col min="3074" max="3074" width="23.85546875" bestFit="1" customWidth="1"/>
    <col min="3075" max="3075" width="23.7109375" bestFit="1" customWidth="1"/>
    <col min="3076" max="3076" width="24" bestFit="1" customWidth="1"/>
    <col min="3077" max="3077" width="28" bestFit="1" customWidth="1"/>
    <col min="3078" max="3078" width="27.85546875" bestFit="1" customWidth="1"/>
    <col min="3079" max="3079" width="28.140625" bestFit="1" customWidth="1"/>
    <col min="3080" max="3080" width="23.85546875" bestFit="1" customWidth="1"/>
    <col min="3081" max="3081" width="23.42578125" bestFit="1" customWidth="1"/>
    <col min="3082" max="3082" width="24.140625" bestFit="1" customWidth="1"/>
    <col min="3083" max="3083" width="27.28515625" bestFit="1" customWidth="1"/>
    <col min="3084" max="3084" width="28.42578125" bestFit="1" customWidth="1"/>
    <col min="3085" max="3085" width="28.28515625" bestFit="1" customWidth="1"/>
    <col min="3086" max="3086" width="28.5703125" bestFit="1" customWidth="1"/>
    <col min="3087" max="3087" width="32.5703125" bestFit="1" customWidth="1"/>
    <col min="3088" max="3088" width="32.42578125" bestFit="1" customWidth="1"/>
    <col min="3089" max="3089" width="32.7109375" bestFit="1" customWidth="1"/>
    <col min="3090" max="3090" width="28.42578125" bestFit="1" customWidth="1"/>
    <col min="3091" max="3091" width="28" bestFit="1" customWidth="1"/>
    <col min="3092" max="3092" width="28.7109375" bestFit="1" customWidth="1"/>
    <col min="3093" max="3093" width="25.85546875" bestFit="1" customWidth="1"/>
    <col min="3094" max="3094" width="27" bestFit="1" customWidth="1"/>
    <col min="3095" max="3095" width="26.85546875" bestFit="1" customWidth="1"/>
    <col min="3096" max="3096" width="27.140625" bestFit="1" customWidth="1"/>
    <col min="3097" max="3097" width="31.140625" bestFit="1" customWidth="1"/>
    <col min="3098" max="3098" width="31" bestFit="1" customWidth="1"/>
    <col min="3099" max="3099" width="31.28515625" bestFit="1" customWidth="1"/>
    <col min="3100" max="3100" width="27" bestFit="1" customWidth="1"/>
    <col min="3101" max="3101" width="26.5703125" bestFit="1" customWidth="1"/>
    <col min="3102" max="3102" width="27.28515625" bestFit="1" customWidth="1"/>
    <col min="3327" max="3327" width="5" bestFit="1" customWidth="1"/>
    <col min="3328" max="3328" width="6.85546875" bestFit="1" customWidth="1"/>
    <col min="3329" max="3329" width="22.7109375" bestFit="1" customWidth="1"/>
    <col min="3330" max="3330" width="23.85546875" bestFit="1" customWidth="1"/>
    <col min="3331" max="3331" width="23.7109375" bestFit="1" customWidth="1"/>
    <col min="3332" max="3332" width="24" bestFit="1" customWidth="1"/>
    <col min="3333" max="3333" width="28" bestFit="1" customWidth="1"/>
    <col min="3334" max="3334" width="27.85546875" bestFit="1" customWidth="1"/>
    <col min="3335" max="3335" width="28.140625" bestFit="1" customWidth="1"/>
    <col min="3336" max="3336" width="23.85546875" bestFit="1" customWidth="1"/>
    <col min="3337" max="3337" width="23.42578125" bestFit="1" customWidth="1"/>
    <col min="3338" max="3338" width="24.140625" bestFit="1" customWidth="1"/>
    <col min="3339" max="3339" width="27.28515625" bestFit="1" customWidth="1"/>
    <col min="3340" max="3340" width="28.42578125" bestFit="1" customWidth="1"/>
    <col min="3341" max="3341" width="28.28515625" bestFit="1" customWidth="1"/>
    <col min="3342" max="3342" width="28.5703125" bestFit="1" customWidth="1"/>
    <col min="3343" max="3343" width="32.5703125" bestFit="1" customWidth="1"/>
    <col min="3344" max="3344" width="32.42578125" bestFit="1" customWidth="1"/>
    <col min="3345" max="3345" width="32.7109375" bestFit="1" customWidth="1"/>
    <col min="3346" max="3346" width="28.42578125" bestFit="1" customWidth="1"/>
    <col min="3347" max="3347" width="28" bestFit="1" customWidth="1"/>
    <col min="3348" max="3348" width="28.7109375" bestFit="1" customWidth="1"/>
    <col min="3349" max="3349" width="25.85546875" bestFit="1" customWidth="1"/>
    <col min="3350" max="3350" width="27" bestFit="1" customWidth="1"/>
    <col min="3351" max="3351" width="26.85546875" bestFit="1" customWidth="1"/>
    <col min="3352" max="3352" width="27.140625" bestFit="1" customWidth="1"/>
    <col min="3353" max="3353" width="31.140625" bestFit="1" customWidth="1"/>
    <col min="3354" max="3354" width="31" bestFit="1" customWidth="1"/>
    <col min="3355" max="3355" width="31.28515625" bestFit="1" customWidth="1"/>
    <col min="3356" max="3356" width="27" bestFit="1" customWidth="1"/>
    <col min="3357" max="3357" width="26.5703125" bestFit="1" customWidth="1"/>
    <col min="3358" max="3358" width="27.28515625" bestFit="1" customWidth="1"/>
    <col min="3583" max="3583" width="5" bestFit="1" customWidth="1"/>
    <col min="3584" max="3584" width="6.85546875" bestFit="1" customWidth="1"/>
    <col min="3585" max="3585" width="22.7109375" bestFit="1" customWidth="1"/>
    <col min="3586" max="3586" width="23.85546875" bestFit="1" customWidth="1"/>
    <col min="3587" max="3587" width="23.7109375" bestFit="1" customWidth="1"/>
    <col min="3588" max="3588" width="24" bestFit="1" customWidth="1"/>
    <col min="3589" max="3589" width="28" bestFit="1" customWidth="1"/>
    <col min="3590" max="3590" width="27.85546875" bestFit="1" customWidth="1"/>
    <col min="3591" max="3591" width="28.140625" bestFit="1" customWidth="1"/>
    <col min="3592" max="3592" width="23.85546875" bestFit="1" customWidth="1"/>
    <col min="3593" max="3593" width="23.42578125" bestFit="1" customWidth="1"/>
    <col min="3594" max="3594" width="24.140625" bestFit="1" customWidth="1"/>
    <col min="3595" max="3595" width="27.28515625" bestFit="1" customWidth="1"/>
    <col min="3596" max="3596" width="28.42578125" bestFit="1" customWidth="1"/>
    <col min="3597" max="3597" width="28.28515625" bestFit="1" customWidth="1"/>
    <col min="3598" max="3598" width="28.5703125" bestFit="1" customWidth="1"/>
    <col min="3599" max="3599" width="32.5703125" bestFit="1" customWidth="1"/>
    <col min="3600" max="3600" width="32.42578125" bestFit="1" customWidth="1"/>
    <col min="3601" max="3601" width="32.7109375" bestFit="1" customWidth="1"/>
    <col min="3602" max="3602" width="28.42578125" bestFit="1" customWidth="1"/>
    <col min="3603" max="3603" width="28" bestFit="1" customWidth="1"/>
    <col min="3604" max="3604" width="28.7109375" bestFit="1" customWidth="1"/>
    <col min="3605" max="3605" width="25.85546875" bestFit="1" customWidth="1"/>
    <col min="3606" max="3606" width="27" bestFit="1" customWidth="1"/>
    <col min="3607" max="3607" width="26.85546875" bestFit="1" customWidth="1"/>
    <col min="3608" max="3608" width="27.140625" bestFit="1" customWidth="1"/>
    <col min="3609" max="3609" width="31.140625" bestFit="1" customWidth="1"/>
    <col min="3610" max="3610" width="31" bestFit="1" customWidth="1"/>
    <col min="3611" max="3611" width="31.28515625" bestFit="1" customWidth="1"/>
    <col min="3612" max="3612" width="27" bestFit="1" customWidth="1"/>
    <col min="3613" max="3613" width="26.5703125" bestFit="1" customWidth="1"/>
    <col min="3614" max="3614" width="27.28515625" bestFit="1" customWidth="1"/>
    <col min="3839" max="3839" width="5" bestFit="1" customWidth="1"/>
    <col min="3840" max="3840" width="6.85546875" bestFit="1" customWidth="1"/>
    <col min="3841" max="3841" width="22.7109375" bestFit="1" customWidth="1"/>
    <col min="3842" max="3842" width="23.85546875" bestFit="1" customWidth="1"/>
    <col min="3843" max="3843" width="23.7109375" bestFit="1" customWidth="1"/>
    <col min="3844" max="3844" width="24" bestFit="1" customWidth="1"/>
    <col min="3845" max="3845" width="28" bestFit="1" customWidth="1"/>
    <col min="3846" max="3846" width="27.85546875" bestFit="1" customWidth="1"/>
    <col min="3847" max="3847" width="28.140625" bestFit="1" customWidth="1"/>
    <col min="3848" max="3848" width="23.85546875" bestFit="1" customWidth="1"/>
    <col min="3849" max="3849" width="23.42578125" bestFit="1" customWidth="1"/>
    <col min="3850" max="3850" width="24.140625" bestFit="1" customWidth="1"/>
    <col min="3851" max="3851" width="27.28515625" bestFit="1" customWidth="1"/>
    <col min="3852" max="3852" width="28.42578125" bestFit="1" customWidth="1"/>
    <col min="3853" max="3853" width="28.28515625" bestFit="1" customWidth="1"/>
    <col min="3854" max="3854" width="28.5703125" bestFit="1" customWidth="1"/>
    <col min="3855" max="3855" width="32.5703125" bestFit="1" customWidth="1"/>
    <col min="3856" max="3856" width="32.42578125" bestFit="1" customWidth="1"/>
    <col min="3857" max="3857" width="32.7109375" bestFit="1" customWidth="1"/>
    <col min="3858" max="3858" width="28.42578125" bestFit="1" customWidth="1"/>
    <col min="3859" max="3859" width="28" bestFit="1" customWidth="1"/>
    <col min="3860" max="3860" width="28.7109375" bestFit="1" customWidth="1"/>
    <col min="3861" max="3861" width="25.85546875" bestFit="1" customWidth="1"/>
    <col min="3862" max="3862" width="27" bestFit="1" customWidth="1"/>
    <col min="3863" max="3863" width="26.85546875" bestFit="1" customWidth="1"/>
    <col min="3864" max="3864" width="27.140625" bestFit="1" customWidth="1"/>
    <col min="3865" max="3865" width="31.140625" bestFit="1" customWidth="1"/>
    <col min="3866" max="3866" width="31" bestFit="1" customWidth="1"/>
    <col min="3867" max="3867" width="31.28515625" bestFit="1" customWidth="1"/>
    <col min="3868" max="3868" width="27" bestFit="1" customWidth="1"/>
    <col min="3869" max="3869" width="26.5703125" bestFit="1" customWidth="1"/>
    <col min="3870" max="3870" width="27.28515625" bestFit="1" customWidth="1"/>
    <col min="4095" max="4095" width="5" bestFit="1" customWidth="1"/>
    <col min="4096" max="4096" width="6.85546875" bestFit="1" customWidth="1"/>
    <col min="4097" max="4097" width="22.7109375" bestFit="1" customWidth="1"/>
    <col min="4098" max="4098" width="23.85546875" bestFit="1" customWidth="1"/>
    <col min="4099" max="4099" width="23.7109375" bestFit="1" customWidth="1"/>
    <col min="4100" max="4100" width="24" bestFit="1" customWidth="1"/>
    <col min="4101" max="4101" width="28" bestFit="1" customWidth="1"/>
    <col min="4102" max="4102" width="27.85546875" bestFit="1" customWidth="1"/>
    <col min="4103" max="4103" width="28.140625" bestFit="1" customWidth="1"/>
    <col min="4104" max="4104" width="23.85546875" bestFit="1" customWidth="1"/>
    <col min="4105" max="4105" width="23.42578125" bestFit="1" customWidth="1"/>
    <col min="4106" max="4106" width="24.140625" bestFit="1" customWidth="1"/>
    <col min="4107" max="4107" width="27.28515625" bestFit="1" customWidth="1"/>
    <col min="4108" max="4108" width="28.42578125" bestFit="1" customWidth="1"/>
    <col min="4109" max="4109" width="28.28515625" bestFit="1" customWidth="1"/>
    <col min="4110" max="4110" width="28.5703125" bestFit="1" customWidth="1"/>
    <col min="4111" max="4111" width="32.5703125" bestFit="1" customWidth="1"/>
    <col min="4112" max="4112" width="32.42578125" bestFit="1" customWidth="1"/>
    <col min="4113" max="4113" width="32.7109375" bestFit="1" customWidth="1"/>
    <col min="4114" max="4114" width="28.42578125" bestFit="1" customWidth="1"/>
    <col min="4115" max="4115" width="28" bestFit="1" customWidth="1"/>
    <col min="4116" max="4116" width="28.7109375" bestFit="1" customWidth="1"/>
    <col min="4117" max="4117" width="25.85546875" bestFit="1" customWidth="1"/>
    <col min="4118" max="4118" width="27" bestFit="1" customWidth="1"/>
    <col min="4119" max="4119" width="26.85546875" bestFit="1" customWidth="1"/>
    <col min="4120" max="4120" width="27.140625" bestFit="1" customWidth="1"/>
    <col min="4121" max="4121" width="31.140625" bestFit="1" customWidth="1"/>
    <col min="4122" max="4122" width="31" bestFit="1" customWidth="1"/>
    <col min="4123" max="4123" width="31.28515625" bestFit="1" customWidth="1"/>
    <col min="4124" max="4124" width="27" bestFit="1" customWidth="1"/>
    <col min="4125" max="4125" width="26.5703125" bestFit="1" customWidth="1"/>
    <col min="4126" max="4126" width="27.28515625" bestFit="1" customWidth="1"/>
    <col min="4351" max="4351" width="5" bestFit="1" customWidth="1"/>
    <col min="4352" max="4352" width="6.85546875" bestFit="1" customWidth="1"/>
    <col min="4353" max="4353" width="22.7109375" bestFit="1" customWidth="1"/>
    <col min="4354" max="4354" width="23.85546875" bestFit="1" customWidth="1"/>
    <col min="4355" max="4355" width="23.7109375" bestFit="1" customWidth="1"/>
    <col min="4356" max="4356" width="24" bestFit="1" customWidth="1"/>
    <col min="4357" max="4357" width="28" bestFit="1" customWidth="1"/>
    <col min="4358" max="4358" width="27.85546875" bestFit="1" customWidth="1"/>
    <col min="4359" max="4359" width="28.140625" bestFit="1" customWidth="1"/>
    <col min="4360" max="4360" width="23.85546875" bestFit="1" customWidth="1"/>
    <col min="4361" max="4361" width="23.42578125" bestFit="1" customWidth="1"/>
    <col min="4362" max="4362" width="24.140625" bestFit="1" customWidth="1"/>
    <col min="4363" max="4363" width="27.28515625" bestFit="1" customWidth="1"/>
    <col min="4364" max="4364" width="28.42578125" bestFit="1" customWidth="1"/>
    <col min="4365" max="4365" width="28.28515625" bestFit="1" customWidth="1"/>
    <col min="4366" max="4366" width="28.5703125" bestFit="1" customWidth="1"/>
    <col min="4367" max="4367" width="32.5703125" bestFit="1" customWidth="1"/>
    <col min="4368" max="4368" width="32.42578125" bestFit="1" customWidth="1"/>
    <col min="4369" max="4369" width="32.7109375" bestFit="1" customWidth="1"/>
    <col min="4370" max="4370" width="28.42578125" bestFit="1" customWidth="1"/>
    <col min="4371" max="4371" width="28" bestFit="1" customWidth="1"/>
    <col min="4372" max="4372" width="28.7109375" bestFit="1" customWidth="1"/>
    <col min="4373" max="4373" width="25.85546875" bestFit="1" customWidth="1"/>
    <col min="4374" max="4374" width="27" bestFit="1" customWidth="1"/>
    <col min="4375" max="4375" width="26.85546875" bestFit="1" customWidth="1"/>
    <col min="4376" max="4376" width="27.140625" bestFit="1" customWidth="1"/>
    <col min="4377" max="4377" width="31.140625" bestFit="1" customWidth="1"/>
    <col min="4378" max="4378" width="31" bestFit="1" customWidth="1"/>
    <col min="4379" max="4379" width="31.28515625" bestFit="1" customWidth="1"/>
    <col min="4380" max="4380" width="27" bestFit="1" customWidth="1"/>
    <col min="4381" max="4381" width="26.5703125" bestFit="1" customWidth="1"/>
    <col min="4382" max="4382" width="27.28515625" bestFit="1" customWidth="1"/>
    <col min="4607" max="4607" width="5" bestFit="1" customWidth="1"/>
    <col min="4608" max="4608" width="6.85546875" bestFit="1" customWidth="1"/>
    <col min="4609" max="4609" width="22.7109375" bestFit="1" customWidth="1"/>
    <col min="4610" max="4610" width="23.85546875" bestFit="1" customWidth="1"/>
    <col min="4611" max="4611" width="23.7109375" bestFit="1" customWidth="1"/>
    <col min="4612" max="4612" width="24" bestFit="1" customWidth="1"/>
    <col min="4613" max="4613" width="28" bestFit="1" customWidth="1"/>
    <col min="4614" max="4614" width="27.85546875" bestFit="1" customWidth="1"/>
    <col min="4615" max="4615" width="28.140625" bestFit="1" customWidth="1"/>
    <col min="4616" max="4616" width="23.85546875" bestFit="1" customWidth="1"/>
    <col min="4617" max="4617" width="23.42578125" bestFit="1" customWidth="1"/>
    <col min="4618" max="4618" width="24.140625" bestFit="1" customWidth="1"/>
    <col min="4619" max="4619" width="27.28515625" bestFit="1" customWidth="1"/>
    <col min="4620" max="4620" width="28.42578125" bestFit="1" customWidth="1"/>
    <col min="4621" max="4621" width="28.28515625" bestFit="1" customWidth="1"/>
    <col min="4622" max="4622" width="28.5703125" bestFit="1" customWidth="1"/>
    <col min="4623" max="4623" width="32.5703125" bestFit="1" customWidth="1"/>
    <col min="4624" max="4624" width="32.42578125" bestFit="1" customWidth="1"/>
    <col min="4625" max="4625" width="32.7109375" bestFit="1" customWidth="1"/>
    <col min="4626" max="4626" width="28.42578125" bestFit="1" customWidth="1"/>
    <col min="4627" max="4627" width="28" bestFit="1" customWidth="1"/>
    <col min="4628" max="4628" width="28.7109375" bestFit="1" customWidth="1"/>
    <col min="4629" max="4629" width="25.85546875" bestFit="1" customWidth="1"/>
    <col min="4630" max="4630" width="27" bestFit="1" customWidth="1"/>
    <col min="4631" max="4631" width="26.85546875" bestFit="1" customWidth="1"/>
    <col min="4632" max="4632" width="27.140625" bestFit="1" customWidth="1"/>
    <col min="4633" max="4633" width="31.140625" bestFit="1" customWidth="1"/>
    <col min="4634" max="4634" width="31" bestFit="1" customWidth="1"/>
    <col min="4635" max="4635" width="31.28515625" bestFit="1" customWidth="1"/>
    <col min="4636" max="4636" width="27" bestFit="1" customWidth="1"/>
    <col min="4637" max="4637" width="26.5703125" bestFit="1" customWidth="1"/>
    <col min="4638" max="4638" width="27.28515625" bestFit="1" customWidth="1"/>
    <col min="4863" max="4863" width="5" bestFit="1" customWidth="1"/>
    <col min="4864" max="4864" width="6.85546875" bestFit="1" customWidth="1"/>
    <col min="4865" max="4865" width="22.7109375" bestFit="1" customWidth="1"/>
    <col min="4866" max="4866" width="23.85546875" bestFit="1" customWidth="1"/>
    <col min="4867" max="4867" width="23.7109375" bestFit="1" customWidth="1"/>
    <col min="4868" max="4868" width="24" bestFit="1" customWidth="1"/>
    <col min="4869" max="4869" width="28" bestFit="1" customWidth="1"/>
    <col min="4870" max="4870" width="27.85546875" bestFit="1" customWidth="1"/>
    <col min="4871" max="4871" width="28.140625" bestFit="1" customWidth="1"/>
    <col min="4872" max="4872" width="23.85546875" bestFit="1" customWidth="1"/>
    <col min="4873" max="4873" width="23.42578125" bestFit="1" customWidth="1"/>
    <col min="4874" max="4874" width="24.140625" bestFit="1" customWidth="1"/>
    <col min="4875" max="4875" width="27.28515625" bestFit="1" customWidth="1"/>
    <col min="4876" max="4876" width="28.42578125" bestFit="1" customWidth="1"/>
    <col min="4877" max="4877" width="28.28515625" bestFit="1" customWidth="1"/>
    <col min="4878" max="4878" width="28.5703125" bestFit="1" customWidth="1"/>
    <col min="4879" max="4879" width="32.5703125" bestFit="1" customWidth="1"/>
    <col min="4880" max="4880" width="32.42578125" bestFit="1" customWidth="1"/>
    <col min="4881" max="4881" width="32.7109375" bestFit="1" customWidth="1"/>
    <col min="4882" max="4882" width="28.42578125" bestFit="1" customWidth="1"/>
    <col min="4883" max="4883" width="28" bestFit="1" customWidth="1"/>
    <col min="4884" max="4884" width="28.7109375" bestFit="1" customWidth="1"/>
    <col min="4885" max="4885" width="25.85546875" bestFit="1" customWidth="1"/>
    <col min="4886" max="4886" width="27" bestFit="1" customWidth="1"/>
    <col min="4887" max="4887" width="26.85546875" bestFit="1" customWidth="1"/>
    <col min="4888" max="4888" width="27.140625" bestFit="1" customWidth="1"/>
    <col min="4889" max="4889" width="31.140625" bestFit="1" customWidth="1"/>
    <col min="4890" max="4890" width="31" bestFit="1" customWidth="1"/>
    <col min="4891" max="4891" width="31.28515625" bestFit="1" customWidth="1"/>
    <col min="4892" max="4892" width="27" bestFit="1" customWidth="1"/>
    <col min="4893" max="4893" width="26.5703125" bestFit="1" customWidth="1"/>
    <col min="4894" max="4894" width="27.28515625" bestFit="1" customWidth="1"/>
    <col min="5119" max="5119" width="5" bestFit="1" customWidth="1"/>
    <col min="5120" max="5120" width="6.85546875" bestFit="1" customWidth="1"/>
    <col min="5121" max="5121" width="22.7109375" bestFit="1" customWidth="1"/>
    <col min="5122" max="5122" width="23.85546875" bestFit="1" customWidth="1"/>
    <col min="5123" max="5123" width="23.7109375" bestFit="1" customWidth="1"/>
    <col min="5124" max="5124" width="24" bestFit="1" customWidth="1"/>
    <col min="5125" max="5125" width="28" bestFit="1" customWidth="1"/>
    <col min="5126" max="5126" width="27.85546875" bestFit="1" customWidth="1"/>
    <col min="5127" max="5127" width="28.140625" bestFit="1" customWidth="1"/>
    <col min="5128" max="5128" width="23.85546875" bestFit="1" customWidth="1"/>
    <col min="5129" max="5129" width="23.42578125" bestFit="1" customWidth="1"/>
    <col min="5130" max="5130" width="24.140625" bestFit="1" customWidth="1"/>
    <col min="5131" max="5131" width="27.28515625" bestFit="1" customWidth="1"/>
    <col min="5132" max="5132" width="28.42578125" bestFit="1" customWidth="1"/>
    <col min="5133" max="5133" width="28.28515625" bestFit="1" customWidth="1"/>
    <col min="5134" max="5134" width="28.5703125" bestFit="1" customWidth="1"/>
    <col min="5135" max="5135" width="32.5703125" bestFit="1" customWidth="1"/>
    <col min="5136" max="5136" width="32.42578125" bestFit="1" customWidth="1"/>
    <col min="5137" max="5137" width="32.7109375" bestFit="1" customWidth="1"/>
    <col min="5138" max="5138" width="28.42578125" bestFit="1" customWidth="1"/>
    <col min="5139" max="5139" width="28" bestFit="1" customWidth="1"/>
    <col min="5140" max="5140" width="28.7109375" bestFit="1" customWidth="1"/>
    <col min="5141" max="5141" width="25.85546875" bestFit="1" customWidth="1"/>
    <col min="5142" max="5142" width="27" bestFit="1" customWidth="1"/>
    <col min="5143" max="5143" width="26.85546875" bestFit="1" customWidth="1"/>
    <col min="5144" max="5144" width="27.140625" bestFit="1" customWidth="1"/>
    <col min="5145" max="5145" width="31.140625" bestFit="1" customWidth="1"/>
    <col min="5146" max="5146" width="31" bestFit="1" customWidth="1"/>
    <col min="5147" max="5147" width="31.28515625" bestFit="1" customWidth="1"/>
    <col min="5148" max="5148" width="27" bestFit="1" customWidth="1"/>
    <col min="5149" max="5149" width="26.5703125" bestFit="1" customWidth="1"/>
    <col min="5150" max="5150" width="27.28515625" bestFit="1" customWidth="1"/>
    <col min="5375" max="5375" width="5" bestFit="1" customWidth="1"/>
    <col min="5376" max="5376" width="6.85546875" bestFit="1" customWidth="1"/>
    <col min="5377" max="5377" width="22.7109375" bestFit="1" customWidth="1"/>
    <col min="5378" max="5378" width="23.85546875" bestFit="1" customWidth="1"/>
    <col min="5379" max="5379" width="23.7109375" bestFit="1" customWidth="1"/>
    <col min="5380" max="5380" width="24" bestFit="1" customWidth="1"/>
    <col min="5381" max="5381" width="28" bestFit="1" customWidth="1"/>
    <col min="5382" max="5382" width="27.85546875" bestFit="1" customWidth="1"/>
    <col min="5383" max="5383" width="28.140625" bestFit="1" customWidth="1"/>
    <col min="5384" max="5384" width="23.85546875" bestFit="1" customWidth="1"/>
    <col min="5385" max="5385" width="23.42578125" bestFit="1" customWidth="1"/>
    <col min="5386" max="5386" width="24.140625" bestFit="1" customWidth="1"/>
    <col min="5387" max="5387" width="27.28515625" bestFit="1" customWidth="1"/>
    <col min="5388" max="5388" width="28.42578125" bestFit="1" customWidth="1"/>
    <col min="5389" max="5389" width="28.28515625" bestFit="1" customWidth="1"/>
    <col min="5390" max="5390" width="28.5703125" bestFit="1" customWidth="1"/>
    <col min="5391" max="5391" width="32.5703125" bestFit="1" customWidth="1"/>
    <col min="5392" max="5392" width="32.42578125" bestFit="1" customWidth="1"/>
    <col min="5393" max="5393" width="32.7109375" bestFit="1" customWidth="1"/>
    <col min="5394" max="5394" width="28.42578125" bestFit="1" customWidth="1"/>
    <col min="5395" max="5395" width="28" bestFit="1" customWidth="1"/>
    <col min="5396" max="5396" width="28.7109375" bestFit="1" customWidth="1"/>
    <col min="5397" max="5397" width="25.85546875" bestFit="1" customWidth="1"/>
    <col min="5398" max="5398" width="27" bestFit="1" customWidth="1"/>
    <col min="5399" max="5399" width="26.85546875" bestFit="1" customWidth="1"/>
    <col min="5400" max="5400" width="27.140625" bestFit="1" customWidth="1"/>
    <col min="5401" max="5401" width="31.140625" bestFit="1" customWidth="1"/>
    <col min="5402" max="5402" width="31" bestFit="1" customWidth="1"/>
    <col min="5403" max="5403" width="31.28515625" bestFit="1" customWidth="1"/>
    <col min="5404" max="5404" width="27" bestFit="1" customWidth="1"/>
    <col min="5405" max="5405" width="26.5703125" bestFit="1" customWidth="1"/>
    <col min="5406" max="5406" width="27.28515625" bestFit="1" customWidth="1"/>
    <col min="5631" max="5631" width="5" bestFit="1" customWidth="1"/>
    <col min="5632" max="5632" width="6.85546875" bestFit="1" customWidth="1"/>
    <col min="5633" max="5633" width="22.7109375" bestFit="1" customWidth="1"/>
    <col min="5634" max="5634" width="23.85546875" bestFit="1" customWidth="1"/>
    <col min="5635" max="5635" width="23.7109375" bestFit="1" customWidth="1"/>
    <col min="5636" max="5636" width="24" bestFit="1" customWidth="1"/>
    <col min="5637" max="5637" width="28" bestFit="1" customWidth="1"/>
    <col min="5638" max="5638" width="27.85546875" bestFit="1" customWidth="1"/>
    <col min="5639" max="5639" width="28.140625" bestFit="1" customWidth="1"/>
    <col min="5640" max="5640" width="23.85546875" bestFit="1" customWidth="1"/>
    <col min="5641" max="5641" width="23.42578125" bestFit="1" customWidth="1"/>
    <col min="5642" max="5642" width="24.140625" bestFit="1" customWidth="1"/>
    <col min="5643" max="5643" width="27.28515625" bestFit="1" customWidth="1"/>
    <col min="5644" max="5644" width="28.42578125" bestFit="1" customWidth="1"/>
    <col min="5645" max="5645" width="28.28515625" bestFit="1" customWidth="1"/>
    <col min="5646" max="5646" width="28.5703125" bestFit="1" customWidth="1"/>
    <col min="5647" max="5647" width="32.5703125" bestFit="1" customWidth="1"/>
    <col min="5648" max="5648" width="32.42578125" bestFit="1" customWidth="1"/>
    <col min="5649" max="5649" width="32.7109375" bestFit="1" customWidth="1"/>
    <col min="5650" max="5650" width="28.42578125" bestFit="1" customWidth="1"/>
    <col min="5651" max="5651" width="28" bestFit="1" customWidth="1"/>
    <col min="5652" max="5652" width="28.7109375" bestFit="1" customWidth="1"/>
    <col min="5653" max="5653" width="25.85546875" bestFit="1" customWidth="1"/>
    <col min="5654" max="5654" width="27" bestFit="1" customWidth="1"/>
    <col min="5655" max="5655" width="26.85546875" bestFit="1" customWidth="1"/>
    <col min="5656" max="5656" width="27.140625" bestFit="1" customWidth="1"/>
    <col min="5657" max="5657" width="31.140625" bestFit="1" customWidth="1"/>
    <col min="5658" max="5658" width="31" bestFit="1" customWidth="1"/>
    <col min="5659" max="5659" width="31.28515625" bestFit="1" customWidth="1"/>
    <col min="5660" max="5660" width="27" bestFit="1" customWidth="1"/>
    <col min="5661" max="5661" width="26.5703125" bestFit="1" customWidth="1"/>
    <col min="5662" max="5662" width="27.28515625" bestFit="1" customWidth="1"/>
    <col min="5887" max="5887" width="5" bestFit="1" customWidth="1"/>
    <col min="5888" max="5888" width="6.85546875" bestFit="1" customWidth="1"/>
    <col min="5889" max="5889" width="22.7109375" bestFit="1" customWidth="1"/>
    <col min="5890" max="5890" width="23.85546875" bestFit="1" customWidth="1"/>
    <col min="5891" max="5891" width="23.7109375" bestFit="1" customWidth="1"/>
    <col min="5892" max="5892" width="24" bestFit="1" customWidth="1"/>
    <col min="5893" max="5893" width="28" bestFit="1" customWidth="1"/>
    <col min="5894" max="5894" width="27.85546875" bestFit="1" customWidth="1"/>
    <col min="5895" max="5895" width="28.140625" bestFit="1" customWidth="1"/>
    <col min="5896" max="5896" width="23.85546875" bestFit="1" customWidth="1"/>
    <col min="5897" max="5897" width="23.42578125" bestFit="1" customWidth="1"/>
    <col min="5898" max="5898" width="24.140625" bestFit="1" customWidth="1"/>
    <col min="5899" max="5899" width="27.28515625" bestFit="1" customWidth="1"/>
    <col min="5900" max="5900" width="28.42578125" bestFit="1" customWidth="1"/>
    <col min="5901" max="5901" width="28.28515625" bestFit="1" customWidth="1"/>
    <col min="5902" max="5902" width="28.5703125" bestFit="1" customWidth="1"/>
    <col min="5903" max="5903" width="32.5703125" bestFit="1" customWidth="1"/>
    <col min="5904" max="5904" width="32.42578125" bestFit="1" customWidth="1"/>
    <col min="5905" max="5905" width="32.7109375" bestFit="1" customWidth="1"/>
    <col min="5906" max="5906" width="28.42578125" bestFit="1" customWidth="1"/>
    <col min="5907" max="5907" width="28" bestFit="1" customWidth="1"/>
    <col min="5908" max="5908" width="28.7109375" bestFit="1" customWidth="1"/>
    <col min="5909" max="5909" width="25.85546875" bestFit="1" customWidth="1"/>
    <col min="5910" max="5910" width="27" bestFit="1" customWidth="1"/>
    <col min="5911" max="5911" width="26.85546875" bestFit="1" customWidth="1"/>
    <col min="5912" max="5912" width="27.140625" bestFit="1" customWidth="1"/>
    <col min="5913" max="5913" width="31.140625" bestFit="1" customWidth="1"/>
    <col min="5914" max="5914" width="31" bestFit="1" customWidth="1"/>
    <col min="5915" max="5915" width="31.28515625" bestFit="1" customWidth="1"/>
    <col min="5916" max="5916" width="27" bestFit="1" customWidth="1"/>
    <col min="5917" max="5917" width="26.5703125" bestFit="1" customWidth="1"/>
    <col min="5918" max="5918" width="27.28515625" bestFit="1" customWidth="1"/>
    <col min="6143" max="6143" width="5" bestFit="1" customWidth="1"/>
    <col min="6144" max="6144" width="6.85546875" bestFit="1" customWidth="1"/>
    <col min="6145" max="6145" width="22.7109375" bestFit="1" customWidth="1"/>
    <col min="6146" max="6146" width="23.85546875" bestFit="1" customWidth="1"/>
    <col min="6147" max="6147" width="23.7109375" bestFit="1" customWidth="1"/>
    <col min="6148" max="6148" width="24" bestFit="1" customWidth="1"/>
    <col min="6149" max="6149" width="28" bestFit="1" customWidth="1"/>
    <col min="6150" max="6150" width="27.85546875" bestFit="1" customWidth="1"/>
    <col min="6151" max="6151" width="28.140625" bestFit="1" customWidth="1"/>
    <col min="6152" max="6152" width="23.85546875" bestFit="1" customWidth="1"/>
    <col min="6153" max="6153" width="23.42578125" bestFit="1" customWidth="1"/>
    <col min="6154" max="6154" width="24.140625" bestFit="1" customWidth="1"/>
    <col min="6155" max="6155" width="27.28515625" bestFit="1" customWidth="1"/>
    <col min="6156" max="6156" width="28.42578125" bestFit="1" customWidth="1"/>
    <col min="6157" max="6157" width="28.28515625" bestFit="1" customWidth="1"/>
    <col min="6158" max="6158" width="28.5703125" bestFit="1" customWidth="1"/>
    <col min="6159" max="6159" width="32.5703125" bestFit="1" customWidth="1"/>
    <col min="6160" max="6160" width="32.42578125" bestFit="1" customWidth="1"/>
    <col min="6161" max="6161" width="32.7109375" bestFit="1" customWidth="1"/>
    <col min="6162" max="6162" width="28.42578125" bestFit="1" customWidth="1"/>
    <col min="6163" max="6163" width="28" bestFit="1" customWidth="1"/>
    <col min="6164" max="6164" width="28.7109375" bestFit="1" customWidth="1"/>
    <col min="6165" max="6165" width="25.85546875" bestFit="1" customWidth="1"/>
    <col min="6166" max="6166" width="27" bestFit="1" customWidth="1"/>
    <col min="6167" max="6167" width="26.85546875" bestFit="1" customWidth="1"/>
    <col min="6168" max="6168" width="27.140625" bestFit="1" customWidth="1"/>
    <col min="6169" max="6169" width="31.140625" bestFit="1" customWidth="1"/>
    <col min="6170" max="6170" width="31" bestFit="1" customWidth="1"/>
    <col min="6171" max="6171" width="31.28515625" bestFit="1" customWidth="1"/>
    <col min="6172" max="6172" width="27" bestFit="1" customWidth="1"/>
    <col min="6173" max="6173" width="26.5703125" bestFit="1" customWidth="1"/>
    <col min="6174" max="6174" width="27.28515625" bestFit="1" customWidth="1"/>
    <col min="6399" max="6399" width="5" bestFit="1" customWidth="1"/>
    <col min="6400" max="6400" width="6.85546875" bestFit="1" customWidth="1"/>
    <col min="6401" max="6401" width="22.7109375" bestFit="1" customWidth="1"/>
    <col min="6402" max="6402" width="23.85546875" bestFit="1" customWidth="1"/>
    <col min="6403" max="6403" width="23.7109375" bestFit="1" customWidth="1"/>
    <col min="6404" max="6404" width="24" bestFit="1" customWidth="1"/>
    <col min="6405" max="6405" width="28" bestFit="1" customWidth="1"/>
    <col min="6406" max="6406" width="27.85546875" bestFit="1" customWidth="1"/>
    <col min="6407" max="6407" width="28.140625" bestFit="1" customWidth="1"/>
    <col min="6408" max="6408" width="23.85546875" bestFit="1" customWidth="1"/>
    <col min="6409" max="6409" width="23.42578125" bestFit="1" customWidth="1"/>
    <col min="6410" max="6410" width="24.140625" bestFit="1" customWidth="1"/>
    <col min="6411" max="6411" width="27.28515625" bestFit="1" customWidth="1"/>
    <col min="6412" max="6412" width="28.42578125" bestFit="1" customWidth="1"/>
    <col min="6413" max="6413" width="28.28515625" bestFit="1" customWidth="1"/>
    <col min="6414" max="6414" width="28.5703125" bestFit="1" customWidth="1"/>
    <col min="6415" max="6415" width="32.5703125" bestFit="1" customWidth="1"/>
    <col min="6416" max="6416" width="32.42578125" bestFit="1" customWidth="1"/>
    <col min="6417" max="6417" width="32.7109375" bestFit="1" customWidth="1"/>
    <col min="6418" max="6418" width="28.42578125" bestFit="1" customWidth="1"/>
    <col min="6419" max="6419" width="28" bestFit="1" customWidth="1"/>
    <col min="6420" max="6420" width="28.7109375" bestFit="1" customWidth="1"/>
    <col min="6421" max="6421" width="25.85546875" bestFit="1" customWidth="1"/>
    <col min="6422" max="6422" width="27" bestFit="1" customWidth="1"/>
    <col min="6423" max="6423" width="26.85546875" bestFit="1" customWidth="1"/>
    <col min="6424" max="6424" width="27.140625" bestFit="1" customWidth="1"/>
    <col min="6425" max="6425" width="31.140625" bestFit="1" customWidth="1"/>
    <col min="6426" max="6426" width="31" bestFit="1" customWidth="1"/>
    <col min="6427" max="6427" width="31.28515625" bestFit="1" customWidth="1"/>
    <col min="6428" max="6428" width="27" bestFit="1" customWidth="1"/>
    <col min="6429" max="6429" width="26.5703125" bestFit="1" customWidth="1"/>
    <col min="6430" max="6430" width="27.28515625" bestFit="1" customWidth="1"/>
    <col min="6655" max="6655" width="5" bestFit="1" customWidth="1"/>
    <col min="6656" max="6656" width="6.85546875" bestFit="1" customWidth="1"/>
    <col min="6657" max="6657" width="22.7109375" bestFit="1" customWidth="1"/>
    <col min="6658" max="6658" width="23.85546875" bestFit="1" customWidth="1"/>
    <col min="6659" max="6659" width="23.7109375" bestFit="1" customWidth="1"/>
    <col min="6660" max="6660" width="24" bestFit="1" customWidth="1"/>
    <col min="6661" max="6661" width="28" bestFit="1" customWidth="1"/>
    <col min="6662" max="6662" width="27.85546875" bestFit="1" customWidth="1"/>
    <col min="6663" max="6663" width="28.140625" bestFit="1" customWidth="1"/>
    <col min="6664" max="6664" width="23.85546875" bestFit="1" customWidth="1"/>
    <col min="6665" max="6665" width="23.42578125" bestFit="1" customWidth="1"/>
    <col min="6666" max="6666" width="24.140625" bestFit="1" customWidth="1"/>
    <col min="6667" max="6667" width="27.28515625" bestFit="1" customWidth="1"/>
    <col min="6668" max="6668" width="28.42578125" bestFit="1" customWidth="1"/>
    <col min="6669" max="6669" width="28.28515625" bestFit="1" customWidth="1"/>
    <col min="6670" max="6670" width="28.5703125" bestFit="1" customWidth="1"/>
    <col min="6671" max="6671" width="32.5703125" bestFit="1" customWidth="1"/>
    <col min="6672" max="6672" width="32.42578125" bestFit="1" customWidth="1"/>
    <col min="6673" max="6673" width="32.7109375" bestFit="1" customWidth="1"/>
    <col min="6674" max="6674" width="28.42578125" bestFit="1" customWidth="1"/>
    <col min="6675" max="6675" width="28" bestFit="1" customWidth="1"/>
    <col min="6676" max="6676" width="28.7109375" bestFit="1" customWidth="1"/>
    <col min="6677" max="6677" width="25.85546875" bestFit="1" customWidth="1"/>
    <col min="6678" max="6678" width="27" bestFit="1" customWidth="1"/>
    <col min="6679" max="6679" width="26.85546875" bestFit="1" customWidth="1"/>
    <col min="6680" max="6680" width="27.140625" bestFit="1" customWidth="1"/>
    <col min="6681" max="6681" width="31.140625" bestFit="1" customWidth="1"/>
    <col min="6682" max="6682" width="31" bestFit="1" customWidth="1"/>
    <col min="6683" max="6683" width="31.28515625" bestFit="1" customWidth="1"/>
    <col min="6684" max="6684" width="27" bestFit="1" customWidth="1"/>
    <col min="6685" max="6685" width="26.5703125" bestFit="1" customWidth="1"/>
    <col min="6686" max="6686" width="27.28515625" bestFit="1" customWidth="1"/>
    <col min="6911" max="6911" width="5" bestFit="1" customWidth="1"/>
    <col min="6912" max="6912" width="6.85546875" bestFit="1" customWidth="1"/>
    <col min="6913" max="6913" width="22.7109375" bestFit="1" customWidth="1"/>
    <col min="6914" max="6914" width="23.85546875" bestFit="1" customWidth="1"/>
    <col min="6915" max="6915" width="23.7109375" bestFit="1" customWidth="1"/>
    <col min="6916" max="6916" width="24" bestFit="1" customWidth="1"/>
    <col min="6917" max="6917" width="28" bestFit="1" customWidth="1"/>
    <col min="6918" max="6918" width="27.85546875" bestFit="1" customWidth="1"/>
    <col min="6919" max="6919" width="28.140625" bestFit="1" customWidth="1"/>
    <col min="6920" max="6920" width="23.85546875" bestFit="1" customWidth="1"/>
    <col min="6921" max="6921" width="23.42578125" bestFit="1" customWidth="1"/>
    <col min="6922" max="6922" width="24.140625" bestFit="1" customWidth="1"/>
    <col min="6923" max="6923" width="27.28515625" bestFit="1" customWidth="1"/>
    <col min="6924" max="6924" width="28.42578125" bestFit="1" customWidth="1"/>
    <col min="6925" max="6925" width="28.28515625" bestFit="1" customWidth="1"/>
    <col min="6926" max="6926" width="28.5703125" bestFit="1" customWidth="1"/>
    <col min="6927" max="6927" width="32.5703125" bestFit="1" customWidth="1"/>
    <col min="6928" max="6928" width="32.42578125" bestFit="1" customWidth="1"/>
    <col min="6929" max="6929" width="32.7109375" bestFit="1" customWidth="1"/>
    <col min="6930" max="6930" width="28.42578125" bestFit="1" customWidth="1"/>
    <col min="6931" max="6931" width="28" bestFit="1" customWidth="1"/>
    <col min="6932" max="6932" width="28.7109375" bestFit="1" customWidth="1"/>
    <col min="6933" max="6933" width="25.85546875" bestFit="1" customWidth="1"/>
    <col min="6934" max="6934" width="27" bestFit="1" customWidth="1"/>
    <col min="6935" max="6935" width="26.85546875" bestFit="1" customWidth="1"/>
    <col min="6936" max="6936" width="27.140625" bestFit="1" customWidth="1"/>
    <col min="6937" max="6937" width="31.140625" bestFit="1" customWidth="1"/>
    <col min="6938" max="6938" width="31" bestFit="1" customWidth="1"/>
    <col min="6939" max="6939" width="31.28515625" bestFit="1" customWidth="1"/>
    <col min="6940" max="6940" width="27" bestFit="1" customWidth="1"/>
    <col min="6941" max="6941" width="26.5703125" bestFit="1" customWidth="1"/>
    <col min="6942" max="6942" width="27.28515625" bestFit="1" customWidth="1"/>
    <col min="7167" max="7167" width="5" bestFit="1" customWidth="1"/>
    <col min="7168" max="7168" width="6.85546875" bestFit="1" customWidth="1"/>
    <col min="7169" max="7169" width="22.7109375" bestFit="1" customWidth="1"/>
    <col min="7170" max="7170" width="23.85546875" bestFit="1" customWidth="1"/>
    <col min="7171" max="7171" width="23.7109375" bestFit="1" customWidth="1"/>
    <col min="7172" max="7172" width="24" bestFit="1" customWidth="1"/>
    <col min="7173" max="7173" width="28" bestFit="1" customWidth="1"/>
    <col min="7174" max="7174" width="27.85546875" bestFit="1" customWidth="1"/>
    <col min="7175" max="7175" width="28.140625" bestFit="1" customWidth="1"/>
    <col min="7176" max="7176" width="23.85546875" bestFit="1" customWidth="1"/>
    <col min="7177" max="7177" width="23.42578125" bestFit="1" customWidth="1"/>
    <col min="7178" max="7178" width="24.140625" bestFit="1" customWidth="1"/>
    <col min="7179" max="7179" width="27.28515625" bestFit="1" customWidth="1"/>
    <col min="7180" max="7180" width="28.42578125" bestFit="1" customWidth="1"/>
    <col min="7181" max="7181" width="28.28515625" bestFit="1" customWidth="1"/>
    <col min="7182" max="7182" width="28.5703125" bestFit="1" customWidth="1"/>
    <col min="7183" max="7183" width="32.5703125" bestFit="1" customWidth="1"/>
    <col min="7184" max="7184" width="32.42578125" bestFit="1" customWidth="1"/>
    <col min="7185" max="7185" width="32.7109375" bestFit="1" customWidth="1"/>
    <col min="7186" max="7186" width="28.42578125" bestFit="1" customWidth="1"/>
    <col min="7187" max="7187" width="28" bestFit="1" customWidth="1"/>
    <col min="7188" max="7188" width="28.7109375" bestFit="1" customWidth="1"/>
    <col min="7189" max="7189" width="25.85546875" bestFit="1" customWidth="1"/>
    <col min="7190" max="7190" width="27" bestFit="1" customWidth="1"/>
    <col min="7191" max="7191" width="26.85546875" bestFit="1" customWidth="1"/>
    <col min="7192" max="7192" width="27.140625" bestFit="1" customWidth="1"/>
    <col min="7193" max="7193" width="31.140625" bestFit="1" customWidth="1"/>
    <col min="7194" max="7194" width="31" bestFit="1" customWidth="1"/>
    <col min="7195" max="7195" width="31.28515625" bestFit="1" customWidth="1"/>
    <col min="7196" max="7196" width="27" bestFit="1" customWidth="1"/>
    <col min="7197" max="7197" width="26.5703125" bestFit="1" customWidth="1"/>
    <col min="7198" max="7198" width="27.28515625" bestFit="1" customWidth="1"/>
    <col min="7423" max="7423" width="5" bestFit="1" customWidth="1"/>
    <col min="7424" max="7424" width="6.85546875" bestFit="1" customWidth="1"/>
    <col min="7425" max="7425" width="22.7109375" bestFit="1" customWidth="1"/>
    <col min="7426" max="7426" width="23.85546875" bestFit="1" customWidth="1"/>
    <col min="7427" max="7427" width="23.7109375" bestFit="1" customWidth="1"/>
    <col min="7428" max="7428" width="24" bestFit="1" customWidth="1"/>
    <col min="7429" max="7429" width="28" bestFit="1" customWidth="1"/>
    <col min="7430" max="7430" width="27.85546875" bestFit="1" customWidth="1"/>
    <col min="7431" max="7431" width="28.140625" bestFit="1" customWidth="1"/>
    <col min="7432" max="7432" width="23.85546875" bestFit="1" customWidth="1"/>
    <col min="7433" max="7433" width="23.42578125" bestFit="1" customWidth="1"/>
    <col min="7434" max="7434" width="24.140625" bestFit="1" customWidth="1"/>
    <col min="7435" max="7435" width="27.28515625" bestFit="1" customWidth="1"/>
    <col min="7436" max="7436" width="28.42578125" bestFit="1" customWidth="1"/>
    <col min="7437" max="7437" width="28.28515625" bestFit="1" customWidth="1"/>
    <col min="7438" max="7438" width="28.5703125" bestFit="1" customWidth="1"/>
    <col min="7439" max="7439" width="32.5703125" bestFit="1" customWidth="1"/>
    <col min="7440" max="7440" width="32.42578125" bestFit="1" customWidth="1"/>
    <col min="7441" max="7441" width="32.7109375" bestFit="1" customWidth="1"/>
    <col min="7442" max="7442" width="28.42578125" bestFit="1" customWidth="1"/>
    <col min="7443" max="7443" width="28" bestFit="1" customWidth="1"/>
    <col min="7444" max="7444" width="28.7109375" bestFit="1" customWidth="1"/>
    <col min="7445" max="7445" width="25.85546875" bestFit="1" customWidth="1"/>
    <col min="7446" max="7446" width="27" bestFit="1" customWidth="1"/>
    <col min="7447" max="7447" width="26.85546875" bestFit="1" customWidth="1"/>
    <col min="7448" max="7448" width="27.140625" bestFit="1" customWidth="1"/>
    <col min="7449" max="7449" width="31.140625" bestFit="1" customWidth="1"/>
    <col min="7450" max="7450" width="31" bestFit="1" customWidth="1"/>
    <col min="7451" max="7451" width="31.28515625" bestFit="1" customWidth="1"/>
    <col min="7452" max="7452" width="27" bestFit="1" customWidth="1"/>
    <col min="7453" max="7453" width="26.5703125" bestFit="1" customWidth="1"/>
    <col min="7454" max="7454" width="27.28515625" bestFit="1" customWidth="1"/>
    <col min="7679" max="7679" width="5" bestFit="1" customWidth="1"/>
    <col min="7680" max="7680" width="6.85546875" bestFit="1" customWidth="1"/>
    <col min="7681" max="7681" width="22.7109375" bestFit="1" customWidth="1"/>
    <col min="7682" max="7682" width="23.85546875" bestFit="1" customWidth="1"/>
    <col min="7683" max="7683" width="23.7109375" bestFit="1" customWidth="1"/>
    <col min="7684" max="7684" width="24" bestFit="1" customWidth="1"/>
    <col min="7685" max="7685" width="28" bestFit="1" customWidth="1"/>
    <col min="7686" max="7686" width="27.85546875" bestFit="1" customWidth="1"/>
    <col min="7687" max="7687" width="28.140625" bestFit="1" customWidth="1"/>
    <col min="7688" max="7688" width="23.85546875" bestFit="1" customWidth="1"/>
    <col min="7689" max="7689" width="23.42578125" bestFit="1" customWidth="1"/>
    <col min="7690" max="7690" width="24.140625" bestFit="1" customWidth="1"/>
    <col min="7691" max="7691" width="27.28515625" bestFit="1" customWidth="1"/>
    <col min="7692" max="7692" width="28.42578125" bestFit="1" customWidth="1"/>
    <col min="7693" max="7693" width="28.28515625" bestFit="1" customWidth="1"/>
    <col min="7694" max="7694" width="28.5703125" bestFit="1" customWidth="1"/>
    <col min="7695" max="7695" width="32.5703125" bestFit="1" customWidth="1"/>
    <col min="7696" max="7696" width="32.42578125" bestFit="1" customWidth="1"/>
    <col min="7697" max="7697" width="32.7109375" bestFit="1" customWidth="1"/>
    <col min="7698" max="7698" width="28.42578125" bestFit="1" customWidth="1"/>
    <col min="7699" max="7699" width="28" bestFit="1" customWidth="1"/>
    <col min="7700" max="7700" width="28.7109375" bestFit="1" customWidth="1"/>
    <col min="7701" max="7701" width="25.85546875" bestFit="1" customWidth="1"/>
    <col min="7702" max="7702" width="27" bestFit="1" customWidth="1"/>
    <col min="7703" max="7703" width="26.85546875" bestFit="1" customWidth="1"/>
    <col min="7704" max="7704" width="27.140625" bestFit="1" customWidth="1"/>
    <col min="7705" max="7705" width="31.140625" bestFit="1" customWidth="1"/>
    <col min="7706" max="7706" width="31" bestFit="1" customWidth="1"/>
    <col min="7707" max="7707" width="31.28515625" bestFit="1" customWidth="1"/>
    <col min="7708" max="7708" width="27" bestFit="1" customWidth="1"/>
    <col min="7709" max="7709" width="26.5703125" bestFit="1" customWidth="1"/>
    <col min="7710" max="7710" width="27.28515625" bestFit="1" customWidth="1"/>
    <col min="7935" max="7935" width="5" bestFit="1" customWidth="1"/>
    <col min="7936" max="7936" width="6.85546875" bestFit="1" customWidth="1"/>
    <col min="7937" max="7937" width="22.7109375" bestFit="1" customWidth="1"/>
    <col min="7938" max="7938" width="23.85546875" bestFit="1" customWidth="1"/>
    <col min="7939" max="7939" width="23.7109375" bestFit="1" customWidth="1"/>
    <col min="7940" max="7940" width="24" bestFit="1" customWidth="1"/>
    <col min="7941" max="7941" width="28" bestFit="1" customWidth="1"/>
    <col min="7942" max="7942" width="27.85546875" bestFit="1" customWidth="1"/>
    <col min="7943" max="7943" width="28.140625" bestFit="1" customWidth="1"/>
    <col min="7944" max="7944" width="23.85546875" bestFit="1" customWidth="1"/>
    <col min="7945" max="7945" width="23.42578125" bestFit="1" customWidth="1"/>
    <col min="7946" max="7946" width="24.140625" bestFit="1" customWidth="1"/>
    <col min="7947" max="7947" width="27.28515625" bestFit="1" customWidth="1"/>
    <col min="7948" max="7948" width="28.42578125" bestFit="1" customWidth="1"/>
    <col min="7949" max="7949" width="28.28515625" bestFit="1" customWidth="1"/>
    <col min="7950" max="7950" width="28.5703125" bestFit="1" customWidth="1"/>
    <col min="7951" max="7951" width="32.5703125" bestFit="1" customWidth="1"/>
    <col min="7952" max="7952" width="32.42578125" bestFit="1" customWidth="1"/>
    <col min="7953" max="7953" width="32.7109375" bestFit="1" customWidth="1"/>
    <col min="7954" max="7954" width="28.42578125" bestFit="1" customWidth="1"/>
    <col min="7955" max="7955" width="28" bestFit="1" customWidth="1"/>
    <col min="7956" max="7956" width="28.7109375" bestFit="1" customWidth="1"/>
    <col min="7957" max="7957" width="25.85546875" bestFit="1" customWidth="1"/>
    <col min="7958" max="7958" width="27" bestFit="1" customWidth="1"/>
    <col min="7959" max="7959" width="26.85546875" bestFit="1" customWidth="1"/>
    <col min="7960" max="7960" width="27.140625" bestFit="1" customWidth="1"/>
    <col min="7961" max="7961" width="31.140625" bestFit="1" customWidth="1"/>
    <col min="7962" max="7962" width="31" bestFit="1" customWidth="1"/>
    <col min="7963" max="7963" width="31.28515625" bestFit="1" customWidth="1"/>
    <col min="7964" max="7964" width="27" bestFit="1" customWidth="1"/>
    <col min="7965" max="7965" width="26.5703125" bestFit="1" customWidth="1"/>
    <col min="7966" max="7966" width="27.28515625" bestFit="1" customWidth="1"/>
    <col min="8191" max="8191" width="5" bestFit="1" customWidth="1"/>
    <col min="8192" max="8192" width="6.85546875" bestFit="1" customWidth="1"/>
    <col min="8193" max="8193" width="22.7109375" bestFit="1" customWidth="1"/>
    <col min="8194" max="8194" width="23.85546875" bestFit="1" customWidth="1"/>
    <col min="8195" max="8195" width="23.7109375" bestFit="1" customWidth="1"/>
    <col min="8196" max="8196" width="24" bestFit="1" customWidth="1"/>
    <col min="8197" max="8197" width="28" bestFit="1" customWidth="1"/>
    <col min="8198" max="8198" width="27.85546875" bestFit="1" customWidth="1"/>
    <col min="8199" max="8199" width="28.140625" bestFit="1" customWidth="1"/>
    <col min="8200" max="8200" width="23.85546875" bestFit="1" customWidth="1"/>
    <col min="8201" max="8201" width="23.42578125" bestFit="1" customWidth="1"/>
    <col min="8202" max="8202" width="24.140625" bestFit="1" customWidth="1"/>
    <col min="8203" max="8203" width="27.28515625" bestFit="1" customWidth="1"/>
    <col min="8204" max="8204" width="28.42578125" bestFit="1" customWidth="1"/>
    <col min="8205" max="8205" width="28.28515625" bestFit="1" customWidth="1"/>
    <col min="8206" max="8206" width="28.5703125" bestFit="1" customWidth="1"/>
    <col min="8207" max="8207" width="32.5703125" bestFit="1" customWidth="1"/>
    <col min="8208" max="8208" width="32.42578125" bestFit="1" customWidth="1"/>
    <col min="8209" max="8209" width="32.7109375" bestFit="1" customWidth="1"/>
    <col min="8210" max="8210" width="28.42578125" bestFit="1" customWidth="1"/>
    <col min="8211" max="8211" width="28" bestFit="1" customWidth="1"/>
    <col min="8212" max="8212" width="28.7109375" bestFit="1" customWidth="1"/>
    <col min="8213" max="8213" width="25.85546875" bestFit="1" customWidth="1"/>
    <col min="8214" max="8214" width="27" bestFit="1" customWidth="1"/>
    <col min="8215" max="8215" width="26.85546875" bestFit="1" customWidth="1"/>
    <col min="8216" max="8216" width="27.140625" bestFit="1" customWidth="1"/>
    <col min="8217" max="8217" width="31.140625" bestFit="1" customWidth="1"/>
    <col min="8218" max="8218" width="31" bestFit="1" customWidth="1"/>
    <col min="8219" max="8219" width="31.28515625" bestFit="1" customWidth="1"/>
    <col min="8220" max="8220" width="27" bestFit="1" customWidth="1"/>
    <col min="8221" max="8221" width="26.5703125" bestFit="1" customWidth="1"/>
    <col min="8222" max="8222" width="27.28515625" bestFit="1" customWidth="1"/>
    <col min="8447" max="8447" width="5" bestFit="1" customWidth="1"/>
    <col min="8448" max="8448" width="6.85546875" bestFit="1" customWidth="1"/>
    <col min="8449" max="8449" width="22.7109375" bestFit="1" customWidth="1"/>
    <col min="8450" max="8450" width="23.85546875" bestFit="1" customWidth="1"/>
    <col min="8451" max="8451" width="23.7109375" bestFit="1" customWidth="1"/>
    <col min="8452" max="8452" width="24" bestFit="1" customWidth="1"/>
    <col min="8453" max="8453" width="28" bestFit="1" customWidth="1"/>
    <col min="8454" max="8454" width="27.85546875" bestFit="1" customWidth="1"/>
    <col min="8455" max="8455" width="28.140625" bestFit="1" customWidth="1"/>
    <col min="8456" max="8456" width="23.85546875" bestFit="1" customWidth="1"/>
    <col min="8457" max="8457" width="23.42578125" bestFit="1" customWidth="1"/>
    <col min="8458" max="8458" width="24.140625" bestFit="1" customWidth="1"/>
    <col min="8459" max="8459" width="27.28515625" bestFit="1" customWidth="1"/>
    <col min="8460" max="8460" width="28.42578125" bestFit="1" customWidth="1"/>
    <col min="8461" max="8461" width="28.28515625" bestFit="1" customWidth="1"/>
    <col min="8462" max="8462" width="28.5703125" bestFit="1" customWidth="1"/>
    <col min="8463" max="8463" width="32.5703125" bestFit="1" customWidth="1"/>
    <col min="8464" max="8464" width="32.42578125" bestFit="1" customWidth="1"/>
    <col min="8465" max="8465" width="32.7109375" bestFit="1" customWidth="1"/>
    <col min="8466" max="8466" width="28.42578125" bestFit="1" customWidth="1"/>
    <col min="8467" max="8467" width="28" bestFit="1" customWidth="1"/>
    <col min="8468" max="8468" width="28.7109375" bestFit="1" customWidth="1"/>
    <col min="8469" max="8469" width="25.85546875" bestFit="1" customWidth="1"/>
    <col min="8470" max="8470" width="27" bestFit="1" customWidth="1"/>
    <col min="8471" max="8471" width="26.85546875" bestFit="1" customWidth="1"/>
    <col min="8472" max="8472" width="27.140625" bestFit="1" customWidth="1"/>
    <col min="8473" max="8473" width="31.140625" bestFit="1" customWidth="1"/>
    <col min="8474" max="8474" width="31" bestFit="1" customWidth="1"/>
    <col min="8475" max="8475" width="31.28515625" bestFit="1" customWidth="1"/>
    <col min="8476" max="8476" width="27" bestFit="1" customWidth="1"/>
    <col min="8477" max="8477" width="26.5703125" bestFit="1" customWidth="1"/>
    <col min="8478" max="8478" width="27.28515625" bestFit="1" customWidth="1"/>
    <col min="8703" max="8703" width="5" bestFit="1" customWidth="1"/>
    <col min="8704" max="8704" width="6.85546875" bestFit="1" customWidth="1"/>
    <col min="8705" max="8705" width="22.7109375" bestFit="1" customWidth="1"/>
    <col min="8706" max="8706" width="23.85546875" bestFit="1" customWidth="1"/>
    <col min="8707" max="8707" width="23.7109375" bestFit="1" customWidth="1"/>
    <col min="8708" max="8708" width="24" bestFit="1" customWidth="1"/>
    <col min="8709" max="8709" width="28" bestFit="1" customWidth="1"/>
    <col min="8710" max="8710" width="27.85546875" bestFit="1" customWidth="1"/>
    <col min="8711" max="8711" width="28.140625" bestFit="1" customWidth="1"/>
    <col min="8712" max="8712" width="23.85546875" bestFit="1" customWidth="1"/>
    <col min="8713" max="8713" width="23.42578125" bestFit="1" customWidth="1"/>
    <col min="8714" max="8714" width="24.140625" bestFit="1" customWidth="1"/>
    <col min="8715" max="8715" width="27.28515625" bestFit="1" customWidth="1"/>
    <col min="8716" max="8716" width="28.42578125" bestFit="1" customWidth="1"/>
    <col min="8717" max="8717" width="28.28515625" bestFit="1" customWidth="1"/>
    <col min="8718" max="8718" width="28.5703125" bestFit="1" customWidth="1"/>
    <col min="8719" max="8719" width="32.5703125" bestFit="1" customWidth="1"/>
    <col min="8720" max="8720" width="32.42578125" bestFit="1" customWidth="1"/>
    <col min="8721" max="8721" width="32.7109375" bestFit="1" customWidth="1"/>
    <col min="8722" max="8722" width="28.42578125" bestFit="1" customWidth="1"/>
    <col min="8723" max="8723" width="28" bestFit="1" customWidth="1"/>
    <col min="8724" max="8724" width="28.7109375" bestFit="1" customWidth="1"/>
    <col min="8725" max="8725" width="25.85546875" bestFit="1" customWidth="1"/>
    <col min="8726" max="8726" width="27" bestFit="1" customWidth="1"/>
    <col min="8727" max="8727" width="26.85546875" bestFit="1" customWidth="1"/>
    <col min="8728" max="8728" width="27.140625" bestFit="1" customWidth="1"/>
    <col min="8729" max="8729" width="31.140625" bestFit="1" customWidth="1"/>
    <col min="8730" max="8730" width="31" bestFit="1" customWidth="1"/>
    <col min="8731" max="8731" width="31.28515625" bestFit="1" customWidth="1"/>
    <col min="8732" max="8732" width="27" bestFit="1" customWidth="1"/>
    <col min="8733" max="8733" width="26.5703125" bestFit="1" customWidth="1"/>
    <col min="8734" max="8734" width="27.28515625" bestFit="1" customWidth="1"/>
    <col min="8959" max="8959" width="5" bestFit="1" customWidth="1"/>
    <col min="8960" max="8960" width="6.85546875" bestFit="1" customWidth="1"/>
    <col min="8961" max="8961" width="22.7109375" bestFit="1" customWidth="1"/>
    <col min="8962" max="8962" width="23.85546875" bestFit="1" customWidth="1"/>
    <col min="8963" max="8963" width="23.7109375" bestFit="1" customWidth="1"/>
    <col min="8964" max="8964" width="24" bestFit="1" customWidth="1"/>
    <col min="8965" max="8965" width="28" bestFit="1" customWidth="1"/>
    <col min="8966" max="8966" width="27.85546875" bestFit="1" customWidth="1"/>
    <col min="8967" max="8967" width="28.140625" bestFit="1" customWidth="1"/>
    <col min="8968" max="8968" width="23.85546875" bestFit="1" customWidth="1"/>
    <col min="8969" max="8969" width="23.42578125" bestFit="1" customWidth="1"/>
    <col min="8970" max="8970" width="24.140625" bestFit="1" customWidth="1"/>
    <col min="8971" max="8971" width="27.28515625" bestFit="1" customWidth="1"/>
    <col min="8972" max="8972" width="28.42578125" bestFit="1" customWidth="1"/>
    <col min="8973" max="8973" width="28.28515625" bestFit="1" customWidth="1"/>
    <col min="8974" max="8974" width="28.5703125" bestFit="1" customWidth="1"/>
    <col min="8975" max="8975" width="32.5703125" bestFit="1" customWidth="1"/>
    <col min="8976" max="8976" width="32.42578125" bestFit="1" customWidth="1"/>
    <col min="8977" max="8977" width="32.7109375" bestFit="1" customWidth="1"/>
    <col min="8978" max="8978" width="28.42578125" bestFit="1" customWidth="1"/>
    <col min="8979" max="8979" width="28" bestFit="1" customWidth="1"/>
    <col min="8980" max="8980" width="28.7109375" bestFit="1" customWidth="1"/>
    <col min="8981" max="8981" width="25.85546875" bestFit="1" customWidth="1"/>
    <col min="8982" max="8982" width="27" bestFit="1" customWidth="1"/>
    <col min="8983" max="8983" width="26.85546875" bestFit="1" customWidth="1"/>
    <col min="8984" max="8984" width="27.140625" bestFit="1" customWidth="1"/>
    <col min="8985" max="8985" width="31.140625" bestFit="1" customWidth="1"/>
    <col min="8986" max="8986" width="31" bestFit="1" customWidth="1"/>
    <col min="8987" max="8987" width="31.28515625" bestFit="1" customWidth="1"/>
    <col min="8988" max="8988" width="27" bestFit="1" customWidth="1"/>
    <col min="8989" max="8989" width="26.5703125" bestFit="1" customWidth="1"/>
    <col min="8990" max="8990" width="27.28515625" bestFit="1" customWidth="1"/>
    <col min="9215" max="9215" width="5" bestFit="1" customWidth="1"/>
    <col min="9216" max="9216" width="6.85546875" bestFit="1" customWidth="1"/>
    <col min="9217" max="9217" width="22.7109375" bestFit="1" customWidth="1"/>
    <col min="9218" max="9218" width="23.85546875" bestFit="1" customWidth="1"/>
    <col min="9219" max="9219" width="23.7109375" bestFit="1" customWidth="1"/>
    <col min="9220" max="9220" width="24" bestFit="1" customWidth="1"/>
    <col min="9221" max="9221" width="28" bestFit="1" customWidth="1"/>
    <col min="9222" max="9222" width="27.85546875" bestFit="1" customWidth="1"/>
    <col min="9223" max="9223" width="28.140625" bestFit="1" customWidth="1"/>
    <col min="9224" max="9224" width="23.85546875" bestFit="1" customWidth="1"/>
    <col min="9225" max="9225" width="23.42578125" bestFit="1" customWidth="1"/>
    <col min="9226" max="9226" width="24.140625" bestFit="1" customWidth="1"/>
    <col min="9227" max="9227" width="27.28515625" bestFit="1" customWidth="1"/>
    <col min="9228" max="9228" width="28.42578125" bestFit="1" customWidth="1"/>
    <col min="9229" max="9229" width="28.28515625" bestFit="1" customWidth="1"/>
    <col min="9230" max="9230" width="28.5703125" bestFit="1" customWidth="1"/>
    <col min="9231" max="9231" width="32.5703125" bestFit="1" customWidth="1"/>
    <col min="9232" max="9232" width="32.42578125" bestFit="1" customWidth="1"/>
    <col min="9233" max="9233" width="32.7109375" bestFit="1" customWidth="1"/>
    <col min="9234" max="9234" width="28.42578125" bestFit="1" customWidth="1"/>
    <col min="9235" max="9235" width="28" bestFit="1" customWidth="1"/>
    <col min="9236" max="9236" width="28.7109375" bestFit="1" customWidth="1"/>
    <col min="9237" max="9237" width="25.85546875" bestFit="1" customWidth="1"/>
    <col min="9238" max="9238" width="27" bestFit="1" customWidth="1"/>
    <col min="9239" max="9239" width="26.85546875" bestFit="1" customWidth="1"/>
    <col min="9240" max="9240" width="27.140625" bestFit="1" customWidth="1"/>
    <col min="9241" max="9241" width="31.140625" bestFit="1" customWidth="1"/>
    <col min="9242" max="9242" width="31" bestFit="1" customWidth="1"/>
    <col min="9243" max="9243" width="31.28515625" bestFit="1" customWidth="1"/>
    <col min="9244" max="9244" width="27" bestFit="1" customWidth="1"/>
    <col min="9245" max="9245" width="26.5703125" bestFit="1" customWidth="1"/>
    <col min="9246" max="9246" width="27.28515625" bestFit="1" customWidth="1"/>
    <col min="9471" max="9471" width="5" bestFit="1" customWidth="1"/>
    <col min="9472" max="9472" width="6.85546875" bestFit="1" customWidth="1"/>
    <col min="9473" max="9473" width="22.7109375" bestFit="1" customWidth="1"/>
    <col min="9474" max="9474" width="23.85546875" bestFit="1" customWidth="1"/>
    <col min="9475" max="9475" width="23.7109375" bestFit="1" customWidth="1"/>
    <col min="9476" max="9476" width="24" bestFit="1" customWidth="1"/>
    <col min="9477" max="9477" width="28" bestFit="1" customWidth="1"/>
    <col min="9478" max="9478" width="27.85546875" bestFit="1" customWidth="1"/>
    <col min="9479" max="9479" width="28.140625" bestFit="1" customWidth="1"/>
    <col min="9480" max="9480" width="23.85546875" bestFit="1" customWidth="1"/>
    <col min="9481" max="9481" width="23.42578125" bestFit="1" customWidth="1"/>
    <col min="9482" max="9482" width="24.140625" bestFit="1" customWidth="1"/>
    <col min="9483" max="9483" width="27.28515625" bestFit="1" customWidth="1"/>
    <col min="9484" max="9484" width="28.42578125" bestFit="1" customWidth="1"/>
    <col min="9485" max="9485" width="28.28515625" bestFit="1" customWidth="1"/>
    <col min="9486" max="9486" width="28.5703125" bestFit="1" customWidth="1"/>
    <col min="9487" max="9487" width="32.5703125" bestFit="1" customWidth="1"/>
    <col min="9488" max="9488" width="32.42578125" bestFit="1" customWidth="1"/>
    <col min="9489" max="9489" width="32.7109375" bestFit="1" customWidth="1"/>
    <col min="9490" max="9490" width="28.42578125" bestFit="1" customWidth="1"/>
    <col min="9491" max="9491" width="28" bestFit="1" customWidth="1"/>
    <col min="9492" max="9492" width="28.7109375" bestFit="1" customWidth="1"/>
    <col min="9493" max="9493" width="25.85546875" bestFit="1" customWidth="1"/>
    <col min="9494" max="9494" width="27" bestFit="1" customWidth="1"/>
    <col min="9495" max="9495" width="26.85546875" bestFit="1" customWidth="1"/>
    <col min="9496" max="9496" width="27.140625" bestFit="1" customWidth="1"/>
    <col min="9497" max="9497" width="31.140625" bestFit="1" customWidth="1"/>
    <col min="9498" max="9498" width="31" bestFit="1" customWidth="1"/>
    <col min="9499" max="9499" width="31.28515625" bestFit="1" customWidth="1"/>
    <col min="9500" max="9500" width="27" bestFit="1" customWidth="1"/>
    <col min="9501" max="9501" width="26.5703125" bestFit="1" customWidth="1"/>
    <col min="9502" max="9502" width="27.28515625" bestFit="1" customWidth="1"/>
    <col min="9727" max="9727" width="5" bestFit="1" customWidth="1"/>
    <col min="9728" max="9728" width="6.85546875" bestFit="1" customWidth="1"/>
    <col min="9729" max="9729" width="22.7109375" bestFit="1" customWidth="1"/>
    <col min="9730" max="9730" width="23.85546875" bestFit="1" customWidth="1"/>
    <col min="9731" max="9731" width="23.7109375" bestFit="1" customWidth="1"/>
    <col min="9732" max="9732" width="24" bestFit="1" customWidth="1"/>
    <col min="9733" max="9733" width="28" bestFit="1" customWidth="1"/>
    <col min="9734" max="9734" width="27.85546875" bestFit="1" customWidth="1"/>
    <col min="9735" max="9735" width="28.140625" bestFit="1" customWidth="1"/>
    <col min="9736" max="9736" width="23.85546875" bestFit="1" customWidth="1"/>
    <col min="9737" max="9737" width="23.42578125" bestFit="1" customWidth="1"/>
    <col min="9738" max="9738" width="24.140625" bestFit="1" customWidth="1"/>
    <col min="9739" max="9739" width="27.28515625" bestFit="1" customWidth="1"/>
    <col min="9740" max="9740" width="28.42578125" bestFit="1" customWidth="1"/>
    <col min="9741" max="9741" width="28.28515625" bestFit="1" customWidth="1"/>
    <col min="9742" max="9742" width="28.5703125" bestFit="1" customWidth="1"/>
    <col min="9743" max="9743" width="32.5703125" bestFit="1" customWidth="1"/>
    <col min="9744" max="9744" width="32.42578125" bestFit="1" customWidth="1"/>
    <col min="9745" max="9745" width="32.7109375" bestFit="1" customWidth="1"/>
    <col min="9746" max="9746" width="28.42578125" bestFit="1" customWidth="1"/>
    <col min="9747" max="9747" width="28" bestFit="1" customWidth="1"/>
    <col min="9748" max="9748" width="28.7109375" bestFit="1" customWidth="1"/>
    <col min="9749" max="9749" width="25.85546875" bestFit="1" customWidth="1"/>
    <col min="9750" max="9750" width="27" bestFit="1" customWidth="1"/>
    <col min="9751" max="9751" width="26.85546875" bestFit="1" customWidth="1"/>
    <col min="9752" max="9752" width="27.140625" bestFit="1" customWidth="1"/>
    <col min="9753" max="9753" width="31.140625" bestFit="1" customWidth="1"/>
    <col min="9754" max="9754" width="31" bestFit="1" customWidth="1"/>
    <col min="9755" max="9755" width="31.28515625" bestFit="1" customWidth="1"/>
    <col min="9756" max="9756" width="27" bestFit="1" customWidth="1"/>
    <col min="9757" max="9757" width="26.5703125" bestFit="1" customWidth="1"/>
    <col min="9758" max="9758" width="27.28515625" bestFit="1" customWidth="1"/>
    <col min="9983" max="9983" width="5" bestFit="1" customWidth="1"/>
    <col min="9984" max="9984" width="6.85546875" bestFit="1" customWidth="1"/>
    <col min="9985" max="9985" width="22.7109375" bestFit="1" customWidth="1"/>
    <col min="9986" max="9986" width="23.85546875" bestFit="1" customWidth="1"/>
    <col min="9987" max="9987" width="23.7109375" bestFit="1" customWidth="1"/>
    <col min="9988" max="9988" width="24" bestFit="1" customWidth="1"/>
    <col min="9989" max="9989" width="28" bestFit="1" customWidth="1"/>
    <col min="9990" max="9990" width="27.85546875" bestFit="1" customWidth="1"/>
    <col min="9991" max="9991" width="28.140625" bestFit="1" customWidth="1"/>
    <col min="9992" max="9992" width="23.85546875" bestFit="1" customWidth="1"/>
    <col min="9993" max="9993" width="23.42578125" bestFit="1" customWidth="1"/>
    <col min="9994" max="9994" width="24.140625" bestFit="1" customWidth="1"/>
    <col min="9995" max="9995" width="27.28515625" bestFit="1" customWidth="1"/>
    <col min="9996" max="9996" width="28.42578125" bestFit="1" customWidth="1"/>
    <col min="9997" max="9997" width="28.28515625" bestFit="1" customWidth="1"/>
    <col min="9998" max="9998" width="28.5703125" bestFit="1" customWidth="1"/>
    <col min="9999" max="9999" width="32.5703125" bestFit="1" customWidth="1"/>
    <col min="10000" max="10000" width="32.42578125" bestFit="1" customWidth="1"/>
    <col min="10001" max="10001" width="32.7109375" bestFit="1" customWidth="1"/>
    <col min="10002" max="10002" width="28.42578125" bestFit="1" customWidth="1"/>
    <col min="10003" max="10003" width="28" bestFit="1" customWidth="1"/>
    <col min="10004" max="10004" width="28.7109375" bestFit="1" customWidth="1"/>
    <col min="10005" max="10005" width="25.85546875" bestFit="1" customWidth="1"/>
    <col min="10006" max="10006" width="27" bestFit="1" customWidth="1"/>
    <col min="10007" max="10007" width="26.85546875" bestFit="1" customWidth="1"/>
    <col min="10008" max="10008" width="27.140625" bestFit="1" customWidth="1"/>
    <col min="10009" max="10009" width="31.140625" bestFit="1" customWidth="1"/>
    <col min="10010" max="10010" width="31" bestFit="1" customWidth="1"/>
    <col min="10011" max="10011" width="31.28515625" bestFit="1" customWidth="1"/>
    <col min="10012" max="10012" width="27" bestFit="1" customWidth="1"/>
    <col min="10013" max="10013" width="26.5703125" bestFit="1" customWidth="1"/>
    <col min="10014" max="10014" width="27.28515625" bestFit="1" customWidth="1"/>
    <col min="10239" max="10239" width="5" bestFit="1" customWidth="1"/>
    <col min="10240" max="10240" width="6.85546875" bestFit="1" customWidth="1"/>
    <col min="10241" max="10241" width="22.7109375" bestFit="1" customWidth="1"/>
    <col min="10242" max="10242" width="23.85546875" bestFit="1" customWidth="1"/>
    <col min="10243" max="10243" width="23.7109375" bestFit="1" customWidth="1"/>
    <col min="10244" max="10244" width="24" bestFit="1" customWidth="1"/>
    <col min="10245" max="10245" width="28" bestFit="1" customWidth="1"/>
    <col min="10246" max="10246" width="27.85546875" bestFit="1" customWidth="1"/>
    <col min="10247" max="10247" width="28.140625" bestFit="1" customWidth="1"/>
    <col min="10248" max="10248" width="23.85546875" bestFit="1" customWidth="1"/>
    <col min="10249" max="10249" width="23.42578125" bestFit="1" customWidth="1"/>
    <col min="10250" max="10250" width="24.140625" bestFit="1" customWidth="1"/>
    <col min="10251" max="10251" width="27.28515625" bestFit="1" customWidth="1"/>
    <col min="10252" max="10252" width="28.42578125" bestFit="1" customWidth="1"/>
    <col min="10253" max="10253" width="28.28515625" bestFit="1" customWidth="1"/>
    <col min="10254" max="10254" width="28.5703125" bestFit="1" customWidth="1"/>
    <col min="10255" max="10255" width="32.5703125" bestFit="1" customWidth="1"/>
    <col min="10256" max="10256" width="32.42578125" bestFit="1" customWidth="1"/>
    <col min="10257" max="10257" width="32.7109375" bestFit="1" customWidth="1"/>
    <col min="10258" max="10258" width="28.42578125" bestFit="1" customWidth="1"/>
    <col min="10259" max="10259" width="28" bestFit="1" customWidth="1"/>
    <col min="10260" max="10260" width="28.7109375" bestFit="1" customWidth="1"/>
    <col min="10261" max="10261" width="25.85546875" bestFit="1" customWidth="1"/>
    <col min="10262" max="10262" width="27" bestFit="1" customWidth="1"/>
    <col min="10263" max="10263" width="26.85546875" bestFit="1" customWidth="1"/>
    <col min="10264" max="10264" width="27.140625" bestFit="1" customWidth="1"/>
    <col min="10265" max="10265" width="31.140625" bestFit="1" customWidth="1"/>
    <col min="10266" max="10266" width="31" bestFit="1" customWidth="1"/>
    <col min="10267" max="10267" width="31.28515625" bestFit="1" customWidth="1"/>
    <col min="10268" max="10268" width="27" bestFit="1" customWidth="1"/>
    <col min="10269" max="10269" width="26.5703125" bestFit="1" customWidth="1"/>
    <col min="10270" max="10270" width="27.28515625" bestFit="1" customWidth="1"/>
    <col min="10495" max="10495" width="5" bestFit="1" customWidth="1"/>
    <col min="10496" max="10496" width="6.85546875" bestFit="1" customWidth="1"/>
    <col min="10497" max="10497" width="22.7109375" bestFit="1" customWidth="1"/>
    <col min="10498" max="10498" width="23.85546875" bestFit="1" customWidth="1"/>
    <col min="10499" max="10499" width="23.7109375" bestFit="1" customWidth="1"/>
    <col min="10500" max="10500" width="24" bestFit="1" customWidth="1"/>
    <col min="10501" max="10501" width="28" bestFit="1" customWidth="1"/>
    <col min="10502" max="10502" width="27.85546875" bestFit="1" customWidth="1"/>
    <col min="10503" max="10503" width="28.140625" bestFit="1" customWidth="1"/>
    <col min="10504" max="10504" width="23.85546875" bestFit="1" customWidth="1"/>
    <col min="10505" max="10505" width="23.42578125" bestFit="1" customWidth="1"/>
    <col min="10506" max="10506" width="24.140625" bestFit="1" customWidth="1"/>
    <col min="10507" max="10507" width="27.28515625" bestFit="1" customWidth="1"/>
    <col min="10508" max="10508" width="28.42578125" bestFit="1" customWidth="1"/>
    <col min="10509" max="10509" width="28.28515625" bestFit="1" customWidth="1"/>
    <col min="10510" max="10510" width="28.5703125" bestFit="1" customWidth="1"/>
    <col min="10511" max="10511" width="32.5703125" bestFit="1" customWidth="1"/>
    <col min="10512" max="10512" width="32.42578125" bestFit="1" customWidth="1"/>
    <col min="10513" max="10513" width="32.7109375" bestFit="1" customWidth="1"/>
    <col min="10514" max="10514" width="28.42578125" bestFit="1" customWidth="1"/>
    <col min="10515" max="10515" width="28" bestFit="1" customWidth="1"/>
    <col min="10516" max="10516" width="28.7109375" bestFit="1" customWidth="1"/>
    <col min="10517" max="10517" width="25.85546875" bestFit="1" customWidth="1"/>
    <col min="10518" max="10518" width="27" bestFit="1" customWidth="1"/>
    <col min="10519" max="10519" width="26.85546875" bestFit="1" customWidth="1"/>
    <col min="10520" max="10520" width="27.140625" bestFit="1" customWidth="1"/>
    <col min="10521" max="10521" width="31.140625" bestFit="1" customWidth="1"/>
    <col min="10522" max="10522" width="31" bestFit="1" customWidth="1"/>
    <col min="10523" max="10523" width="31.28515625" bestFit="1" customWidth="1"/>
    <col min="10524" max="10524" width="27" bestFit="1" customWidth="1"/>
    <col min="10525" max="10525" width="26.5703125" bestFit="1" customWidth="1"/>
    <col min="10526" max="10526" width="27.28515625" bestFit="1" customWidth="1"/>
    <col min="10751" max="10751" width="5" bestFit="1" customWidth="1"/>
    <col min="10752" max="10752" width="6.85546875" bestFit="1" customWidth="1"/>
    <col min="10753" max="10753" width="22.7109375" bestFit="1" customWidth="1"/>
    <col min="10754" max="10754" width="23.85546875" bestFit="1" customWidth="1"/>
    <col min="10755" max="10755" width="23.7109375" bestFit="1" customWidth="1"/>
    <col min="10756" max="10756" width="24" bestFit="1" customWidth="1"/>
    <col min="10757" max="10757" width="28" bestFit="1" customWidth="1"/>
    <col min="10758" max="10758" width="27.85546875" bestFit="1" customWidth="1"/>
    <col min="10759" max="10759" width="28.140625" bestFit="1" customWidth="1"/>
    <col min="10760" max="10760" width="23.85546875" bestFit="1" customWidth="1"/>
    <col min="10761" max="10761" width="23.42578125" bestFit="1" customWidth="1"/>
    <col min="10762" max="10762" width="24.140625" bestFit="1" customWidth="1"/>
    <col min="10763" max="10763" width="27.28515625" bestFit="1" customWidth="1"/>
    <col min="10764" max="10764" width="28.42578125" bestFit="1" customWidth="1"/>
    <col min="10765" max="10765" width="28.28515625" bestFit="1" customWidth="1"/>
    <col min="10766" max="10766" width="28.5703125" bestFit="1" customWidth="1"/>
    <col min="10767" max="10767" width="32.5703125" bestFit="1" customWidth="1"/>
    <col min="10768" max="10768" width="32.42578125" bestFit="1" customWidth="1"/>
    <col min="10769" max="10769" width="32.7109375" bestFit="1" customWidth="1"/>
    <col min="10770" max="10770" width="28.42578125" bestFit="1" customWidth="1"/>
    <col min="10771" max="10771" width="28" bestFit="1" customWidth="1"/>
    <col min="10772" max="10772" width="28.7109375" bestFit="1" customWidth="1"/>
    <col min="10773" max="10773" width="25.85546875" bestFit="1" customWidth="1"/>
    <col min="10774" max="10774" width="27" bestFit="1" customWidth="1"/>
    <col min="10775" max="10775" width="26.85546875" bestFit="1" customWidth="1"/>
    <col min="10776" max="10776" width="27.140625" bestFit="1" customWidth="1"/>
    <col min="10777" max="10777" width="31.140625" bestFit="1" customWidth="1"/>
    <col min="10778" max="10778" width="31" bestFit="1" customWidth="1"/>
    <col min="10779" max="10779" width="31.28515625" bestFit="1" customWidth="1"/>
    <col min="10780" max="10780" width="27" bestFit="1" customWidth="1"/>
    <col min="10781" max="10781" width="26.5703125" bestFit="1" customWidth="1"/>
    <col min="10782" max="10782" width="27.28515625" bestFit="1" customWidth="1"/>
    <col min="11007" max="11007" width="5" bestFit="1" customWidth="1"/>
    <col min="11008" max="11008" width="6.85546875" bestFit="1" customWidth="1"/>
    <col min="11009" max="11009" width="22.7109375" bestFit="1" customWidth="1"/>
    <col min="11010" max="11010" width="23.85546875" bestFit="1" customWidth="1"/>
    <col min="11011" max="11011" width="23.7109375" bestFit="1" customWidth="1"/>
    <col min="11012" max="11012" width="24" bestFit="1" customWidth="1"/>
    <col min="11013" max="11013" width="28" bestFit="1" customWidth="1"/>
    <col min="11014" max="11014" width="27.85546875" bestFit="1" customWidth="1"/>
    <col min="11015" max="11015" width="28.140625" bestFit="1" customWidth="1"/>
    <col min="11016" max="11016" width="23.85546875" bestFit="1" customWidth="1"/>
    <col min="11017" max="11017" width="23.42578125" bestFit="1" customWidth="1"/>
    <col min="11018" max="11018" width="24.140625" bestFit="1" customWidth="1"/>
    <col min="11019" max="11019" width="27.28515625" bestFit="1" customWidth="1"/>
    <col min="11020" max="11020" width="28.42578125" bestFit="1" customWidth="1"/>
    <col min="11021" max="11021" width="28.28515625" bestFit="1" customWidth="1"/>
    <col min="11022" max="11022" width="28.5703125" bestFit="1" customWidth="1"/>
    <col min="11023" max="11023" width="32.5703125" bestFit="1" customWidth="1"/>
    <col min="11024" max="11024" width="32.42578125" bestFit="1" customWidth="1"/>
    <col min="11025" max="11025" width="32.7109375" bestFit="1" customWidth="1"/>
    <col min="11026" max="11026" width="28.42578125" bestFit="1" customWidth="1"/>
    <col min="11027" max="11027" width="28" bestFit="1" customWidth="1"/>
    <col min="11028" max="11028" width="28.7109375" bestFit="1" customWidth="1"/>
    <col min="11029" max="11029" width="25.85546875" bestFit="1" customWidth="1"/>
    <col min="11030" max="11030" width="27" bestFit="1" customWidth="1"/>
    <col min="11031" max="11031" width="26.85546875" bestFit="1" customWidth="1"/>
    <col min="11032" max="11032" width="27.140625" bestFit="1" customWidth="1"/>
    <col min="11033" max="11033" width="31.140625" bestFit="1" customWidth="1"/>
    <col min="11034" max="11034" width="31" bestFit="1" customWidth="1"/>
    <col min="11035" max="11035" width="31.28515625" bestFit="1" customWidth="1"/>
    <col min="11036" max="11036" width="27" bestFit="1" customWidth="1"/>
    <col min="11037" max="11037" width="26.5703125" bestFit="1" customWidth="1"/>
    <col min="11038" max="11038" width="27.28515625" bestFit="1" customWidth="1"/>
    <col min="11263" max="11263" width="5" bestFit="1" customWidth="1"/>
    <col min="11264" max="11264" width="6.85546875" bestFit="1" customWidth="1"/>
    <col min="11265" max="11265" width="22.7109375" bestFit="1" customWidth="1"/>
    <col min="11266" max="11266" width="23.85546875" bestFit="1" customWidth="1"/>
    <col min="11267" max="11267" width="23.7109375" bestFit="1" customWidth="1"/>
    <col min="11268" max="11268" width="24" bestFit="1" customWidth="1"/>
    <col min="11269" max="11269" width="28" bestFit="1" customWidth="1"/>
    <col min="11270" max="11270" width="27.85546875" bestFit="1" customWidth="1"/>
    <col min="11271" max="11271" width="28.140625" bestFit="1" customWidth="1"/>
    <col min="11272" max="11272" width="23.85546875" bestFit="1" customWidth="1"/>
    <col min="11273" max="11273" width="23.42578125" bestFit="1" customWidth="1"/>
    <col min="11274" max="11274" width="24.140625" bestFit="1" customWidth="1"/>
    <col min="11275" max="11275" width="27.28515625" bestFit="1" customWidth="1"/>
    <col min="11276" max="11276" width="28.42578125" bestFit="1" customWidth="1"/>
    <col min="11277" max="11277" width="28.28515625" bestFit="1" customWidth="1"/>
    <col min="11278" max="11278" width="28.5703125" bestFit="1" customWidth="1"/>
    <col min="11279" max="11279" width="32.5703125" bestFit="1" customWidth="1"/>
    <col min="11280" max="11280" width="32.42578125" bestFit="1" customWidth="1"/>
    <col min="11281" max="11281" width="32.7109375" bestFit="1" customWidth="1"/>
    <col min="11282" max="11282" width="28.42578125" bestFit="1" customWidth="1"/>
    <col min="11283" max="11283" width="28" bestFit="1" customWidth="1"/>
    <col min="11284" max="11284" width="28.7109375" bestFit="1" customWidth="1"/>
    <col min="11285" max="11285" width="25.85546875" bestFit="1" customWidth="1"/>
    <col min="11286" max="11286" width="27" bestFit="1" customWidth="1"/>
    <col min="11287" max="11287" width="26.85546875" bestFit="1" customWidth="1"/>
    <col min="11288" max="11288" width="27.140625" bestFit="1" customWidth="1"/>
    <col min="11289" max="11289" width="31.140625" bestFit="1" customWidth="1"/>
    <col min="11290" max="11290" width="31" bestFit="1" customWidth="1"/>
    <col min="11291" max="11291" width="31.28515625" bestFit="1" customWidth="1"/>
    <col min="11292" max="11292" width="27" bestFit="1" customWidth="1"/>
    <col min="11293" max="11293" width="26.5703125" bestFit="1" customWidth="1"/>
    <col min="11294" max="11294" width="27.28515625" bestFit="1" customWidth="1"/>
    <col min="11519" max="11519" width="5" bestFit="1" customWidth="1"/>
    <col min="11520" max="11520" width="6.85546875" bestFit="1" customWidth="1"/>
    <col min="11521" max="11521" width="22.7109375" bestFit="1" customWidth="1"/>
    <col min="11522" max="11522" width="23.85546875" bestFit="1" customWidth="1"/>
    <col min="11523" max="11523" width="23.7109375" bestFit="1" customWidth="1"/>
    <col min="11524" max="11524" width="24" bestFit="1" customWidth="1"/>
    <col min="11525" max="11525" width="28" bestFit="1" customWidth="1"/>
    <col min="11526" max="11526" width="27.85546875" bestFit="1" customWidth="1"/>
    <col min="11527" max="11527" width="28.140625" bestFit="1" customWidth="1"/>
    <col min="11528" max="11528" width="23.85546875" bestFit="1" customWidth="1"/>
    <col min="11529" max="11529" width="23.42578125" bestFit="1" customWidth="1"/>
    <col min="11530" max="11530" width="24.140625" bestFit="1" customWidth="1"/>
    <col min="11531" max="11531" width="27.28515625" bestFit="1" customWidth="1"/>
    <col min="11532" max="11532" width="28.42578125" bestFit="1" customWidth="1"/>
    <col min="11533" max="11533" width="28.28515625" bestFit="1" customWidth="1"/>
    <col min="11534" max="11534" width="28.5703125" bestFit="1" customWidth="1"/>
    <col min="11535" max="11535" width="32.5703125" bestFit="1" customWidth="1"/>
    <col min="11536" max="11536" width="32.42578125" bestFit="1" customWidth="1"/>
    <col min="11537" max="11537" width="32.7109375" bestFit="1" customWidth="1"/>
    <col min="11538" max="11538" width="28.42578125" bestFit="1" customWidth="1"/>
    <col min="11539" max="11539" width="28" bestFit="1" customWidth="1"/>
    <col min="11540" max="11540" width="28.7109375" bestFit="1" customWidth="1"/>
    <col min="11541" max="11541" width="25.85546875" bestFit="1" customWidth="1"/>
    <col min="11542" max="11542" width="27" bestFit="1" customWidth="1"/>
    <col min="11543" max="11543" width="26.85546875" bestFit="1" customWidth="1"/>
    <col min="11544" max="11544" width="27.140625" bestFit="1" customWidth="1"/>
    <col min="11545" max="11545" width="31.140625" bestFit="1" customWidth="1"/>
    <col min="11546" max="11546" width="31" bestFit="1" customWidth="1"/>
    <col min="11547" max="11547" width="31.28515625" bestFit="1" customWidth="1"/>
    <col min="11548" max="11548" width="27" bestFit="1" customWidth="1"/>
    <col min="11549" max="11549" width="26.5703125" bestFit="1" customWidth="1"/>
    <col min="11550" max="11550" width="27.28515625" bestFit="1" customWidth="1"/>
    <col min="11775" max="11775" width="5" bestFit="1" customWidth="1"/>
    <col min="11776" max="11776" width="6.85546875" bestFit="1" customWidth="1"/>
    <col min="11777" max="11777" width="22.7109375" bestFit="1" customWidth="1"/>
    <col min="11778" max="11778" width="23.85546875" bestFit="1" customWidth="1"/>
    <col min="11779" max="11779" width="23.7109375" bestFit="1" customWidth="1"/>
    <col min="11780" max="11780" width="24" bestFit="1" customWidth="1"/>
    <col min="11781" max="11781" width="28" bestFit="1" customWidth="1"/>
    <col min="11782" max="11782" width="27.85546875" bestFit="1" customWidth="1"/>
    <col min="11783" max="11783" width="28.140625" bestFit="1" customWidth="1"/>
    <col min="11784" max="11784" width="23.85546875" bestFit="1" customWidth="1"/>
    <col min="11785" max="11785" width="23.42578125" bestFit="1" customWidth="1"/>
    <col min="11786" max="11786" width="24.140625" bestFit="1" customWidth="1"/>
    <col min="11787" max="11787" width="27.28515625" bestFit="1" customWidth="1"/>
    <col min="11788" max="11788" width="28.42578125" bestFit="1" customWidth="1"/>
    <col min="11789" max="11789" width="28.28515625" bestFit="1" customWidth="1"/>
    <col min="11790" max="11790" width="28.5703125" bestFit="1" customWidth="1"/>
    <col min="11791" max="11791" width="32.5703125" bestFit="1" customWidth="1"/>
    <col min="11792" max="11792" width="32.42578125" bestFit="1" customWidth="1"/>
    <col min="11793" max="11793" width="32.7109375" bestFit="1" customWidth="1"/>
    <col min="11794" max="11794" width="28.42578125" bestFit="1" customWidth="1"/>
    <col min="11795" max="11795" width="28" bestFit="1" customWidth="1"/>
    <col min="11796" max="11796" width="28.7109375" bestFit="1" customWidth="1"/>
    <col min="11797" max="11797" width="25.85546875" bestFit="1" customWidth="1"/>
    <col min="11798" max="11798" width="27" bestFit="1" customWidth="1"/>
    <col min="11799" max="11799" width="26.85546875" bestFit="1" customWidth="1"/>
    <col min="11800" max="11800" width="27.140625" bestFit="1" customWidth="1"/>
    <col min="11801" max="11801" width="31.140625" bestFit="1" customWidth="1"/>
    <col min="11802" max="11802" width="31" bestFit="1" customWidth="1"/>
    <col min="11803" max="11803" width="31.28515625" bestFit="1" customWidth="1"/>
    <col min="11804" max="11804" width="27" bestFit="1" customWidth="1"/>
    <col min="11805" max="11805" width="26.5703125" bestFit="1" customWidth="1"/>
    <col min="11806" max="11806" width="27.28515625" bestFit="1" customWidth="1"/>
    <col min="12031" max="12031" width="5" bestFit="1" customWidth="1"/>
    <col min="12032" max="12032" width="6.85546875" bestFit="1" customWidth="1"/>
    <col min="12033" max="12033" width="22.7109375" bestFit="1" customWidth="1"/>
    <col min="12034" max="12034" width="23.85546875" bestFit="1" customWidth="1"/>
    <col min="12035" max="12035" width="23.7109375" bestFit="1" customWidth="1"/>
    <col min="12036" max="12036" width="24" bestFit="1" customWidth="1"/>
    <col min="12037" max="12037" width="28" bestFit="1" customWidth="1"/>
    <col min="12038" max="12038" width="27.85546875" bestFit="1" customWidth="1"/>
    <col min="12039" max="12039" width="28.140625" bestFit="1" customWidth="1"/>
    <col min="12040" max="12040" width="23.85546875" bestFit="1" customWidth="1"/>
    <col min="12041" max="12041" width="23.42578125" bestFit="1" customWidth="1"/>
    <col min="12042" max="12042" width="24.140625" bestFit="1" customWidth="1"/>
    <col min="12043" max="12043" width="27.28515625" bestFit="1" customWidth="1"/>
    <col min="12044" max="12044" width="28.42578125" bestFit="1" customWidth="1"/>
    <col min="12045" max="12045" width="28.28515625" bestFit="1" customWidth="1"/>
    <col min="12046" max="12046" width="28.5703125" bestFit="1" customWidth="1"/>
    <col min="12047" max="12047" width="32.5703125" bestFit="1" customWidth="1"/>
    <col min="12048" max="12048" width="32.42578125" bestFit="1" customWidth="1"/>
    <col min="12049" max="12049" width="32.7109375" bestFit="1" customWidth="1"/>
    <col min="12050" max="12050" width="28.42578125" bestFit="1" customWidth="1"/>
    <col min="12051" max="12051" width="28" bestFit="1" customWidth="1"/>
    <col min="12052" max="12052" width="28.7109375" bestFit="1" customWidth="1"/>
    <col min="12053" max="12053" width="25.85546875" bestFit="1" customWidth="1"/>
    <col min="12054" max="12054" width="27" bestFit="1" customWidth="1"/>
    <col min="12055" max="12055" width="26.85546875" bestFit="1" customWidth="1"/>
    <col min="12056" max="12056" width="27.140625" bestFit="1" customWidth="1"/>
    <col min="12057" max="12057" width="31.140625" bestFit="1" customWidth="1"/>
    <col min="12058" max="12058" width="31" bestFit="1" customWidth="1"/>
    <col min="12059" max="12059" width="31.28515625" bestFit="1" customWidth="1"/>
    <col min="12060" max="12060" width="27" bestFit="1" customWidth="1"/>
    <col min="12061" max="12061" width="26.5703125" bestFit="1" customWidth="1"/>
    <col min="12062" max="12062" width="27.28515625" bestFit="1" customWidth="1"/>
    <col min="12287" max="12287" width="5" bestFit="1" customWidth="1"/>
    <col min="12288" max="12288" width="6.85546875" bestFit="1" customWidth="1"/>
    <col min="12289" max="12289" width="22.7109375" bestFit="1" customWidth="1"/>
    <col min="12290" max="12290" width="23.85546875" bestFit="1" customWidth="1"/>
    <col min="12291" max="12291" width="23.7109375" bestFit="1" customWidth="1"/>
    <col min="12292" max="12292" width="24" bestFit="1" customWidth="1"/>
    <col min="12293" max="12293" width="28" bestFit="1" customWidth="1"/>
    <col min="12294" max="12294" width="27.85546875" bestFit="1" customWidth="1"/>
    <col min="12295" max="12295" width="28.140625" bestFit="1" customWidth="1"/>
    <col min="12296" max="12296" width="23.85546875" bestFit="1" customWidth="1"/>
    <col min="12297" max="12297" width="23.42578125" bestFit="1" customWidth="1"/>
    <col min="12298" max="12298" width="24.140625" bestFit="1" customWidth="1"/>
    <col min="12299" max="12299" width="27.28515625" bestFit="1" customWidth="1"/>
    <col min="12300" max="12300" width="28.42578125" bestFit="1" customWidth="1"/>
    <col min="12301" max="12301" width="28.28515625" bestFit="1" customWidth="1"/>
    <col min="12302" max="12302" width="28.5703125" bestFit="1" customWidth="1"/>
    <col min="12303" max="12303" width="32.5703125" bestFit="1" customWidth="1"/>
    <col min="12304" max="12304" width="32.42578125" bestFit="1" customWidth="1"/>
    <col min="12305" max="12305" width="32.7109375" bestFit="1" customWidth="1"/>
    <col min="12306" max="12306" width="28.42578125" bestFit="1" customWidth="1"/>
    <col min="12307" max="12307" width="28" bestFit="1" customWidth="1"/>
    <col min="12308" max="12308" width="28.7109375" bestFit="1" customWidth="1"/>
    <col min="12309" max="12309" width="25.85546875" bestFit="1" customWidth="1"/>
    <col min="12310" max="12310" width="27" bestFit="1" customWidth="1"/>
    <col min="12311" max="12311" width="26.85546875" bestFit="1" customWidth="1"/>
    <col min="12312" max="12312" width="27.140625" bestFit="1" customWidth="1"/>
    <col min="12313" max="12313" width="31.140625" bestFit="1" customWidth="1"/>
    <col min="12314" max="12314" width="31" bestFit="1" customWidth="1"/>
    <col min="12315" max="12315" width="31.28515625" bestFit="1" customWidth="1"/>
    <col min="12316" max="12316" width="27" bestFit="1" customWidth="1"/>
    <col min="12317" max="12317" width="26.5703125" bestFit="1" customWidth="1"/>
    <col min="12318" max="12318" width="27.28515625" bestFit="1" customWidth="1"/>
    <col min="12543" max="12543" width="5" bestFit="1" customWidth="1"/>
    <col min="12544" max="12544" width="6.85546875" bestFit="1" customWidth="1"/>
    <col min="12545" max="12545" width="22.7109375" bestFit="1" customWidth="1"/>
    <col min="12546" max="12546" width="23.85546875" bestFit="1" customWidth="1"/>
    <col min="12547" max="12547" width="23.7109375" bestFit="1" customWidth="1"/>
    <col min="12548" max="12548" width="24" bestFit="1" customWidth="1"/>
    <col min="12549" max="12549" width="28" bestFit="1" customWidth="1"/>
    <col min="12550" max="12550" width="27.85546875" bestFit="1" customWidth="1"/>
    <col min="12551" max="12551" width="28.140625" bestFit="1" customWidth="1"/>
    <col min="12552" max="12552" width="23.85546875" bestFit="1" customWidth="1"/>
    <col min="12553" max="12553" width="23.42578125" bestFit="1" customWidth="1"/>
    <col min="12554" max="12554" width="24.140625" bestFit="1" customWidth="1"/>
    <col min="12555" max="12555" width="27.28515625" bestFit="1" customWidth="1"/>
    <col min="12556" max="12556" width="28.42578125" bestFit="1" customWidth="1"/>
    <col min="12557" max="12557" width="28.28515625" bestFit="1" customWidth="1"/>
    <col min="12558" max="12558" width="28.5703125" bestFit="1" customWidth="1"/>
    <col min="12559" max="12559" width="32.5703125" bestFit="1" customWidth="1"/>
    <col min="12560" max="12560" width="32.42578125" bestFit="1" customWidth="1"/>
    <col min="12561" max="12561" width="32.7109375" bestFit="1" customWidth="1"/>
    <col min="12562" max="12562" width="28.42578125" bestFit="1" customWidth="1"/>
    <col min="12563" max="12563" width="28" bestFit="1" customWidth="1"/>
    <col min="12564" max="12564" width="28.7109375" bestFit="1" customWidth="1"/>
    <col min="12565" max="12565" width="25.85546875" bestFit="1" customWidth="1"/>
    <col min="12566" max="12566" width="27" bestFit="1" customWidth="1"/>
    <col min="12567" max="12567" width="26.85546875" bestFit="1" customWidth="1"/>
    <col min="12568" max="12568" width="27.140625" bestFit="1" customWidth="1"/>
    <col min="12569" max="12569" width="31.140625" bestFit="1" customWidth="1"/>
    <col min="12570" max="12570" width="31" bestFit="1" customWidth="1"/>
    <col min="12571" max="12571" width="31.28515625" bestFit="1" customWidth="1"/>
    <col min="12572" max="12572" width="27" bestFit="1" customWidth="1"/>
    <col min="12573" max="12573" width="26.5703125" bestFit="1" customWidth="1"/>
    <col min="12574" max="12574" width="27.28515625" bestFit="1" customWidth="1"/>
    <col min="12799" max="12799" width="5" bestFit="1" customWidth="1"/>
    <col min="12800" max="12800" width="6.85546875" bestFit="1" customWidth="1"/>
    <col min="12801" max="12801" width="22.7109375" bestFit="1" customWidth="1"/>
    <col min="12802" max="12802" width="23.85546875" bestFit="1" customWidth="1"/>
    <col min="12803" max="12803" width="23.7109375" bestFit="1" customWidth="1"/>
    <col min="12804" max="12804" width="24" bestFit="1" customWidth="1"/>
    <col min="12805" max="12805" width="28" bestFit="1" customWidth="1"/>
    <col min="12806" max="12806" width="27.85546875" bestFit="1" customWidth="1"/>
    <col min="12807" max="12807" width="28.140625" bestFit="1" customWidth="1"/>
    <col min="12808" max="12808" width="23.85546875" bestFit="1" customWidth="1"/>
    <col min="12809" max="12809" width="23.42578125" bestFit="1" customWidth="1"/>
    <col min="12810" max="12810" width="24.140625" bestFit="1" customWidth="1"/>
    <col min="12811" max="12811" width="27.28515625" bestFit="1" customWidth="1"/>
    <col min="12812" max="12812" width="28.42578125" bestFit="1" customWidth="1"/>
    <col min="12813" max="12813" width="28.28515625" bestFit="1" customWidth="1"/>
    <col min="12814" max="12814" width="28.5703125" bestFit="1" customWidth="1"/>
    <col min="12815" max="12815" width="32.5703125" bestFit="1" customWidth="1"/>
    <col min="12816" max="12816" width="32.42578125" bestFit="1" customWidth="1"/>
    <col min="12817" max="12817" width="32.7109375" bestFit="1" customWidth="1"/>
    <col min="12818" max="12818" width="28.42578125" bestFit="1" customWidth="1"/>
    <col min="12819" max="12819" width="28" bestFit="1" customWidth="1"/>
    <col min="12820" max="12820" width="28.7109375" bestFit="1" customWidth="1"/>
    <col min="12821" max="12821" width="25.85546875" bestFit="1" customWidth="1"/>
    <col min="12822" max="12822" width="27" bestFit="1" customWidth="1"/>
    <col min="12823" max="12823" width="26.85546875" bestFit="1" customWidth="1"/>
    <col min="12824" max="12824" width="27.140625" bestFit="1" customWidth="1"/>
    <col min="12825" max="12825" width="31.140625" bestFit="1" customWidth="1"/>
    <col min="12826" max="12826" width="31" bestFit="1" customWidth="1"/>
    <col min="12827" max="12827" width="31.28515625" bestFit="1" customWidth="1"/>
    <col min="12828" max="12828" width="27" bestFit="1" customWidth="1"/>
    <col min="12829" max="12829" width="26.5703125" bestFit="1" customWidth="1"/>
    <col min="12830" max="12830" width="27.28515625" bestFit="1" customWidth="1"/>
    <col min="13055" max="13055" width="5" bestFit="1" customWidth="1"/>
    <col min="13056" max="13056" width="6.85546875" bestFit="1" customWidth="1"/>
    <col min="13057" max="13057" width="22.7109375" bestFit="1" customWidth="1"/>
    <col min="13058" max="13058" width="23.85546875" bestFit="1" customWidth="1"/>
    <col min="13059" max="13059" width="23.7109375" bestFit="1" customWidth="1"/>
    <col min="13060" max="13060" width="24" bestFit="1" customWidth="1"/>
    <col min="13061" max="13061" width="28" bestFit="1" customWidth="1"/>
    <col min="13062" max="13062" width="27.85546875" bestFit="1" customWidth="1"/>
    <col min="13063" max="13063" width="28.140625" bestFit="1" customWidth="1"/>
    <col min="13064" max="13064" width="23.85546875" bestFit="1" customWidth="1"/>
    <col min="13065" max="13065" width="23.42578125" bestFit="1" customWidth="1"/>
    <col min="13066" max="13066" width="24.140625" bestFit="1" customWidth="1"/>
    <col min="13067" max="13067" width="27.28515625" bestFit="1" customWidth="1"/>
    <col min="13068" max="13068" width="28.42578125" bestFit="1" customWidth="1"/>
    <col min="13069" max="13069" width="28.28515625" bestFit="1" customWidth="1"/>
    <col min="13070" max="13070" width="28.5703125" bestFit="1" customWidth="1"/>
    <col min="13071" max="13071" width="32.5703125" bestFit="1" customWidth="1"/>
    <col min="13072" max="13072" width="32.42578125" bestFit="1" customWidth="1"/>
    <col min="13073" max="13073" width="32.7109375" bestFit="1" customWidth="1"/>
    <col min="13074" max="13074" width="28.42578125" bestFit="1" customWidth="1"/>
    <col min="13075" max="13075" width="28" bestFit="1" customWidth="1"/>
    <col min="13076" max="13076" width="28.7109375" bestFit="1" customWidth="1"/>
    <col min="13077" max="13077" width="25.85546875" bestFit="1" customWidth="1"/>
    <col min="13078" max="13078" width="27" bestFit="1" customWidth="1"/>
    <col min="13079" max="13079" width="26.85546875" bestFit="1" customWidth="1"/>
    <col min="13080" max="13080" width="27.140625" bestFit="1" customWidth="1"/>
    <col min="13081" max="13081" width="31.140625" bestFit="1" customWidth="1"/>
    <col min="13082" max="13082" width="31" bestFit="1" customWidth="1"/>
    <col min="13083" max="13083" width="31.28515625" bestFit="1" customWidth="1"/>
    <col min="13084" max="13084" width="27" bestFit="1" customWidth="1"/>
    <col min="13085" max="13085" width="26.5703125" bestFit="1" customWidth="1"/>
    <col min="13086" max="13086" width="27.28515625" bestFit="1" customWidth="1"/>
    <col min="13311" max="13311" width="5" bestFit="1" customWidth="1"/>
    <col min="13312" max="13312" width="6.85546875" bestFit="1" customWidth="1"/>
    <col min="13313" max="13313" width="22.7109375" bestFit="1" customWidth="1"/>
    <col min="13314" max="13314" width="23.85546875" bestFit="1" customWidth="1"/>
    <col min="13315" max="13315" width="23.7109375" bestFit="1" customWidth="1"/>
    <col min="13316" max="13316" width="24" bestFit="1" customWidth="1"/>
    <col min="13317" max="13317" width="28" bestFit="1" customWidth="1"/>
    <col min="13318" max="13318" width="27.85546875" bestFit="1" customWidth="1"/>
    <col min="13319" max="13319" width="28.140625" bestFit="1" customWidth="1"/>
    <col min="13320" max="13320" width="23.85546875" bestFit="1" customWidth="1"/>
    <col min="13321" max="13321" width="23.42578125" bestFit="1" customWidth="1"/>
    <col min="13322" max="13322" width="24.140625" bestFit="1" customWidth="1"/>
    <col min="13323" max="13323" width="27.28515625" bestFit="1" customWidth="1"/>
    <col min="13324" max="13324" width="28.42578125" bestFit="1" customWidth="1"/>
    <col min="13325" max="13325" width="28.28515625" bestFit="1" customWidth="1"/>
    <col min="13326" max="13326" width="28.5703125" bestFit="1" customWidth="1"/>
    <col min="13327" max="13327" width="32.5703125" bestFit="1" customWidth="1"/>
    <col min="13328" max="13328" width="32.42578125" bestFit="1" customWidth="1"/>
    <col min="13329" max="13329" width="32.7109375" bestFit="1" customWidth="1"/>
    <col min="13330" max="13330" width="28.42578125" bestFit="1" customWidth="1"/>
    <col min="13331" max="13331" width="28" bestFit="1" customWidth="1"/>
    <col min="13332" max="13332" width="28.7109375" bestFit="1" customWidth="1"/>
    <col min="13333" max="13333" width="25.85546875" bestFit="1" customWidth="1"/>
    <col min="13334" max="13334" width="27" bestFit="1" customWidth="1"/>
    <col min="13335" max="13335" width="26.85546875" bestFit="1" customWidth="1"/>
    <col min="13336" max="13336" width="27.140625" bestFit="1" customWidth="1"/>
    <col min="13337" max="13337" width="31.140625" bestFit="1" customWidth="1"/>
    <col min="13338" max="13338" width="31" bestFit="1" customWidth="1"/>
    <col min="13339" max="13339" width="31.28515625" bestFit="1" customWidth="1"/>
    <col min="13340" max="13340" width="27" bestFit="1" customWidth="1"/>
    <col min="13341" max="13341" width="26.5703125" bestFit="1" customWidth="1"/>
    <col min="13342" max="13342" width="27.28515625" bestFit="1" customWidth="1"/>
    <col min="13567" max="13567" width="5" bestFit="1" customWidth="1"/>
    <col min="13568" max="13568" width="6.85546875" bestFit="1" customWidth="1"/>
    <col min="13569" max="13569" width="22.7109375" bestFit="1" customWidth="1"/>
    <col min="13570" max="13570" width="23.85546875" bestFit="1" customWidth="1"/>
    <col min="13571" max="13571" width="23.7109375" bestFit="1" customWidth="1"/>
    <col min="13572" max="13572" width="24" bestFit="1" customWidth="1"/>
    <col min="13573" max="13573" width="28" bestFit="1" customWidth="1"/>
    <col min="13574" max="13574" width="27.85546875" bestFit="1" customWidth="1"/>
    <col min="13575" max="13575" width="28.140625" bestFit="1" customWidth="1"/>
    <col min="13576" max="13576" width="23.85546875" bestFit="1" customWidth="1"/>
    <col min="13577" max="13577" width="23.42578125" bestFit="1" customWidth="1"/>
    <col min="13578" max="13578" width="24.140625" bestFit="1" customWidth="1"/>
    <col min="13579" max="13579" width="27.28515625" bestFit="1" customWidth="1"/>
    <col min="13580" max="13580" width="28.42578125" bestFit="1" customWidth="1"/>
    <col min="13581" max="13581" width="28.28515625" bestFit="1" customWidth="1"/>
    <col min="13582" max="13582" width="28.5703125" bestFit="1" customWidth="1"/>
    <col min="13583" max="13583" width="32.5703125" bestFit="1" customWidth="1"/>
    <col min="13584" max="13584" width="32.42578125" bestFit="1" customWidth="1"/>
    <col min="13585" max="13585" width="32.7109375" bestFit="1" customWidth="1"/>
    <col min="13586" max="13586" width="28.42578125" bestFit="1" customWidth="1"/>
    <col min="13587" max="13587" width="28" bestFit="1" customWidth="1"/>
    <col min="13588" max="13588" width="28.7109375" bestFit="1" customWidth="1"/>
    <col min="13589" max="13589" width="25.85546875" bestFit="1" customWidth="1"/>
    <col min="13590" max="13590" width="27" bestFit="1" customWidth="1"/>
    <col min="13591" max="13591" width="26.85546875" bestFit="1" customWidth="1"/>
    <col min="13592" max="13592" width="27.140625" bestFit="1" customWidth="1"/>
    <col min="13593" max="13593" width="31.140625" bestFit="1" customWidth="1"/>
    <col min="13594" max="13594" width="31" bestFit="1" customWidth="1"/>
    <col min="13595" max="13595" width="31.28515625" bestFit="1" customWidth="1"/>
    <col min="13596" max="13596" width="27" bestFit="1" customWidth="1"/>
    <col min="13597" max="13597" width="26.5703125" bestFit="1" customWidth="1"/>
    <col min="13598" max="13598" width="27.28515625" bestFit="1" customWidth="1"/>
    <col min="13823" max="13823" width="5" bestFit="1" customWidth="1"/>
    <col min="13824" max="13824" width="6.85546875" bestFit="1" customWidth="1"/>
    <col min="13825" max="13825" width="22.7109375" bestFit="1" customWidth="1"/>
    <col min="13826" max="13826" width="23.85546875" bestFit="1" customWidth="1"/>
    <col min="13827" max="13827" width="23.7109375" bestFit="1" customWidth="1"/>
    <col min="13828" max="13828" width="24" bestFit="1" customWidth="1"/>
    <col min="13829" max="13829" width="28" bestFit="1" customWidth="1"/>
    <col min="13830" max="13830" width="27.85546875" bestFit="1" customWidth="1"/>
    <col min="13831" max="13831" width="28.140625" bestFit="1" customWidth="1"/>
    <col min="13832" max="13832" width="23.85546875" bestFit="1" customWidth="1"/>
    <col min="13833" max="13833" width="23.42578125" bestFit="1" customWidth="1"/>
    <col min="13834" max="13834" width="24.140625" bestFit="1" customWidth="1"/>
    <col min="13835" max="13835" width="27.28515625" bestFit="1" customWidth="1"/>
    <col min="13836" max="13836" width="28.42578125" bestFit="1" customWidth="1"/>
    <col min="13837" max="13837" width="28.28515625" bestFit="1" customWidth="1"/>
    <col min="13838" max="13838" width="28.5703125" bestFit="1" customWidth="1"/>
    <col min="13839" max="13839" width="32.5703125" bestFit="1" customWidth="1"/>
    <col min="13840" max="13840" width="32.42578125" bestFit="1" customWidth="1"/>
    <col min="13841" max="13841" width="32.7109375" bestFit="1" customWidth="1"/>
    <col min="13842" max="13842" width="28.42578125" bestFit="1" customWidth="1"/>
    <col min="13843" max="13843" width="28" bestFit="1" customWidth="1"/>
    <col min="13844" max="13844" width="28.7109375" bestFit="1" customWidth="1"/>
    <col min="13845" max="13845" width="25.85546875" bestFit="1" customWidth="1"/>
    <col min="13846" max="13846" width="27" bestFit="1" customWidth="1"/>
    <col min="13847" max="13847" width="26.85546875" bestFit="1" customWidth="1"/>
    <col min="13848" max="13848" width="27.140625" bestFit="1" customWidth="1"/>
    <col min="13849" max="13849" width="31.140625" bestFit="1" customWidth="1"/>
    <col min="13850" max="13850" width="31" bestFit="1" customWidth="1"/>
    <col min="13851" max="13851" width="31.28515625" bestFit="1" customWidth="1"/>
    <col min="13852" max="13852" width="27" bestFit="1" customWidth="1"/>
    <col min="13853" max="13853" width="26.5703125" bestFit="1" customWidth="1"/>
    <col min="13854" max="13854" width="27.28515625" bestFit="1" customWidth="1"/>
    <col min="14079" max="14079" width="5" bestFit="1" customWidth="1"/>
    <col min="14080" max="14080" width="6.85546875" bestFit="1" customWidth="1"/>
    <col min="14081" max="14081" width="22.7109375" bestFit="1" customWidth="1"/>
    <col min="14082" max="14082" width="23.85546875" bestFit="1" customWidth="1"/>
    <col min="14083" max="14083" width="23.7109375" bestFit="1" customWidth="1"/>
    <col min="14084" max="14084" width="24" bestFit="1" customWidth="1"/>
    <col min="14085" max="14085" width="28" bestFit="1" customWidth="1"/>
    <col min="14086" max="14086" width="27.85546875" bestFit="1" customWidth="1"/>
    <col min="14087" max="14087" width="28.140625" bestFit="1" customWidth="1"/>
    <col min="14088" max="14088" width="23.85546875" bestFit="1" customWidth="1"/>
    <col min="14089" max="14089" width="23.42578125" bestFit="1" customWidth="1"/>
    <col min="14090" max="14090" width="24.140625" bestFit="1" customWidth="1"/>
    <col min="14091" max="14091" width="27.28515625" bestFit="1" customWidth="1"/>
    <col min="14092" max="14092" width="28.42578125" bestFit="1" customWidth="1"/>
    <col min="14093" max="14093" width="28.28515625" bestFit="1" customWidth="1"/>
    <col min="14094" max="14094" width="28.5703125" bestFit="1" customWidth="1"/>
    <col min="14095" max="14095" width="32.5703125" bestFit="1" customWidth="1"/>
    <col min="14096" max="14096" width="32.42578125" bestFit="1" customWidth="1"/>
    <col min="14097" max="14097" width="32.7109375" bestFit="1" customWidth="1"/>
    <col min="14098" max="14098" width="28.42578125" bestFit="1" customWidth="1"/>
    <col min="14099" max="14099" width="28" bestFit="1" customWidth="1"/>
    <col min="14100" max="14100" width="28.7109375" bestFit="1" customWidth="1"/>
    <col min="14101" max="14101" width="25.85546875" bestFit="1" customWidth="1"/>
    <col min="14102" max="14102" width="27" bestFit="1" customWidth="1"/>
    <col min="14103" max="14103" width="26.85546875" bestFit="1" customWidth="1"/>
    <col min="14104" max="14104" width="27.140625" bestFit="1" customWidth="1"/>
    <col min="14105" max="14105" width="31.140625" bestFit="1" customWidth="1"/>
    <col min="14106" max="14106" width="31" bestFit="1" customWidth="1"/>
    <col min="14107" max="14107" width="31.28515625" bestFit="1" customWidth="1"/>
    <col min="14108" max="14108" width="27" bestFit="1" customWidth="1"/>
    <col min="14109" max="14109" width="26.5703125" bestFit="1" customWidth="1"/>
    <col min="14110" max="14110" width="27.28515625" bestFit="1" customWidth="1"/>
    <col min="14335" max="14335" width="5" bestFit="1" customWidth="1"/>
    <col min="14336" max="14336" width="6.85546875" bestFit="1" customWidth="1"/>
    <col min="14337" max="14337" width="22.7109375" bestFit="1" customWidth="1"/>
    <col min="14338" max="14338" width="23.85546875" bestFit="1" customWidth="1"/>
    <col min="14339" max="14339" width="23.7109375" bestFit="1" customWidth="1"/>
    <col min="14340" max="14340" width="24" bestFit="1" customWidth="1"/>
    <col min="14341" max="14341" width="28" bestFit="1" customWidth="1"/>
    <col min="14342" max="14342" width="27.85546875" bestFit="1" customWidth="1"/>
    <col min="14343" max="14343" width="28.140625" bestFit="1" customWidth="1"/>
    <col min="14344" max="14344" width="23.85546875" bestFit="1" customWidth="1"/>
    <col min="14345" max="14345" width="23.42578125" bestFit="1" customWidth="1"/>
    <col min="14346" max="14346" width="24.140625" bestFit="1" customWidth="1"/>
    <col min="14347" max="14347" width="27.28515625" bestFit="1" customWidth="1"/>
    <col min="14348" max="14348" width="28.42578125" bestFit="1" customWidth="1"/>
    <col min="14349" max="14349" width="28.28515625" bestFit="1" customWidth="1"/>
    <col min="14350" max="14350" width="28.5703125" bestFit="1" customWidth="1"/>
    <col min="14351" max="14351" width="32.5703125" bestFit="1" customWidth="1"/>
    <col min="14352" max="14352" width="32.42578125" bestFit="1" customWidth="1"/>
    <col min="14353" max="14353" width="32.7109375" bestFit="1" customWidth="1"/>
    <col min="14354" max="14354" width="28.42578125" bestFit="1" customWidth="1"/>
    <col min="14355" max="14355" width="28" bestFit="1" customWidth="1"/>
    <col min="14356" max="14356" width="28.7109375" bestFit="1" customWidth="1"/>
    <col min="14357" max="14357" width="25.85546875" bestFit="1" customWidth="1"/>
    <col min="14358" max="14358" width="27" bestFit="1" customWidth="1"/>
    <col min="14359" max="14359" width="26.85546875" bestFit="1" customWidth="1"/>
    <col min="14360" max="14360" width="27.140625" bestFit="1" customWidth="1"/>
    <col min="14361" max="14361" width="31.140625" bestFit="1" customWidth="1"/>
    <col min="14362" max="14362" width="31" bestFit="1" customWidth="1"/>
    <col min="14363" max="14363" width="31.28515625" bestFit="1" customWidth="1"/>
    <col min="14364" max="14364" width="27" bestFit="1" customWidth="1"/>
    <col min="14365" max="14365" width="26.5703125" bestFit="1" customWidth="1"/>
    <col min="14366" max="14366" width="27.28515625" bestFit="1" customWidth="1"/>
    <col min="14591" max="14591" width="5" bestFit="1" customWidth="1"/>
    <col min="14592" max="14592" width="6.85546875" bestFit="1" customWidth="1"/>
    <col min="14593" max="14593" width="22.7109375" bestFit="1" customWidth="1"/>
    <col min="14594" max="14594" width="23.85546875" bestFit="1" customWidth="1"/>
    <col min="14595" max="14595" width="23.7109375" bestFit="1" customWidth="1"/>
    <col min="14596" max="14596" width="24" bestFit="1" customWidth="1"/>
    <col min="14597" max="14597" width="28" bestFit="1" customWidth="1"/>
    <col min="14598" max="14598" width="27.85546875" bestFit="1" customWidth="1"/>
    <col min="14599" max="14599" width="28.140625" bestFit="1" customWidth="1"/>
    <col min="14600" max="14600" width="23.85546875" bestFit="1" customWidth="1"/>
    <col min="14601" max="14601" width="23.42578125" bestFit="1" customWidth="1"/>
    <col min="14602" max="14602" width="24.140625" bestFit="1" customWidth="1"/>
    <col min="14603" max="14603" width="27.28515625" bestFit="1" customWidth="1"/>
    <col min="14604" max="14604" width="28.42578125" bestFit="1" customWidth="1"/>
    <col min="14605" max="14605" width="28.28515625" bestFit="1" customWidth="1"/>
    <col min="14606" max="14606" width="28.5703125" bestFit="1" customWidth="1"/>
    <col min="14607" max="14607" width="32.5703125" bestFit="1" customWidth="1"/>
    <col min="14608" max="14608" width="32.42578125" bestFit="1" customWidth="1"/>
    <col min="14609" max="14609" width="32.7109375" bestFit="1" customWidth="1"/>
    <col min="14610" max="14610" width="28.42578125" bestFit="1" customWidth="1"/>
    <col min="14611" max="14611" width="28" bestFit="1" customWidth="1"/>
    <col min="14612" max="14612" width="28.7109375" bestFit="1" customWidth="1"/>
    <col min="14613" max="14613" width="25.85546875" bestFit="1" customWidth="1"/>
    <col min="14614" max="14614" width="27" bestFit="1" customWidth="1"/>
    <col min="14615" max="14615" width="26.85546875" bestFit="1" customWidth="1"/>
    <col min="14616" max="14616" width="27.140625" bestFit="1" customWidth="1"/>
    <col min="14617" max="14617" width="31.140625" bestFit="1" customWidth="1"/>
    <col min="14618" max="14618" width="31" bestFit="1" customWidth="1"/>
    <col min="14619" max="14619" width="31.28515625" bestFit="1" customWidth="1"/>
    <col min="14620" max="14620" width="27" bestFit="1" customWidth="1"/>
    <col min="14621" max="14621" width="26.5703125" bestFit="1" customWidth="1"/>
    <col min="14622" max="14622" width="27.28515625" bestFit="1" customWidth="1"/>
    <col min="14847" max="14847" width="5" bestFit="1" customWidth="1"/>
    <col min="14848" max="14848" width="6.85546875" bestFit="1" customWidth="1"/>
    <col min="14849" max="14849" width="22.7109375" bestFit="1" customWidth="1"/>
    <col min="14850" max="14850" width="23.85546875" bestFit="1" customWidth="1"/>
    <col min="14851" max="14851" width="23.7109375" bestFit="1" customWidth="1"/>
    <col min="14852" max="14852" width="24" bestFit="1" customWidth="1"/>
    <col min="14853" max="14853" width="28" bestFit="1" customWidth="1"/>
    <col min="14854" max="14854" width="27.85546875" bestFit="1" customWidth="1"/>
    <col min="14855" max="14855" width="28.140625" bestFit="1" customWidth="1"/>
    <col min="14856" max="14856" width="23.85546875" bestFit="1" customWidth="1"/>
    <col min="14857" max="14857" width="23.42578125" bestFit="1" customWidth="1"/>
    <col min="14858" max="14858" width="24.140625" bestFit="1" customWidth="1"/>
    <col min="14859" max="14859" width="27.28515625" bestFit="1" customWidth="1"/>
    <col min="14860" max="14860" width="28.42578125" bestFit="1" customWidth="1"/>
    <col min="14861" max="14861" width="28.28515625" bestFit="1" customWidth="1"/>
    <col min="14862" max="14862" width="28.5703125" bestFit="1" customWidth="1"/>
    <col min="14863" max="14863" width="32.5703125" bestFit="1" customWidth="1"/>
    <col min="14864" max="14864" width="32.42578125" bestFit="1" customWidth="1"/>
    <col min="14865" max="14865" width="32.7109375" bestFit="1" customWidth="1"/>
    <col min="14866" max="14866" width="28.42578125" bestFit="1" customWidth="1"/>
    <col min="14867" max="14867" width="28" bestFit="1" customWidth="1"/>
    <col min="14868" max="14868" width="28.7109375" bestFit="1" customWidth="1"/>
    <col min="14869" max="14869" width="25.85546875" bestFit="1" customWidth="1"/>
    <col min="14870" max="14870" width="27" bestFit="1" customWidth="1"/>
    <col min="14871" max="14871" width="26.85546875" bestFit="1" customWidth="1"/>
    <col min="14872" max="14872" width="27.140625" bestFit="1" customWidth="1"/>
    <col min="14873" max="14873" width="31.140625" bestFit="1" customWidth="1"/>
    <col min="14874" max="14874" width="31" bestFit="1" customWidth="1"/>
    <col min="14875" max="14875" width="31.28515625" bestFit="1" customWidth="1"/>
    <col min="14876" max="14876" width="27" bestFit="1" customWidth="1"/>
    <col min="14877" max="14877" width="26.5703125" bestFit="1" customWidth="1"/>
    <col min="14878" max="14878" width="27.28515625" bestFit="1" customWidth="1"/>
    <col min="15103" max="15103" width="5" bestFit="1" customWidth="1"/>
    <col min="15104" max="15104" width="6.85546875" bestFit="1" customWidth="1"/>
    <col min="15105" max="15105" width="22.7109375" bestFit="1" customWidth="1"/>
    <col min="15106" max="15106" width="23.85546875" bestFit="1" customWidth="1"/>
    <col min="15107" max="15107" width="23.7109375" bestFit="1" customWidth="1"/>
    <col min="15108" max="15108" width="24" bestFit="1" customWidth="1"/>
    <col min="15109" max="15109" width="28" bestFit="1" customWidth="1"/>
    <col min="15110" max="15110" width="27.85546875" bestFit="1" customWidth="1"/>
    <col min="15111" max="15111" width="28.140625" bestFit="1" customWidth="1"/>
    <col min="15112" max="15112" width="23.85546875" bestFit="1" customWidth="1"/>
    <col min="15113" max="15113" width="23.42578125" bestFit="1" customWidth="1"/>
    <col min="15114" max="15114" width="24.140625" bestFit="1" customWidth="1"/>
    <col min="15115" max="15115" width="27.28515625" bestFit="1" customWidth="1"/>
    <col min="15116" max="15116" width="28.42578125" bestFit="1" customWidth="1"/>
    <col min="15117" max="15117" width="28.28515625" bestFit="1" customWidth="1"/>
    <col min="15118" max="15118" width="28.5703125" bestFit="1" customWidth="1"/>
    <col min="15119" max="15119" width="32.5703125" bestFit="1" customWidth="1"/>
    <col min="15120" max="15120" width="32.42578125" bestFit="1" customWidth="1"/>
    <col min="15121" max="15121" width="32.7109375" bestFit="1" customWidth="1"/>
    <col min="15122" max="15122" width="28.42578125" bestFit="1" customWidth="1"/>
    <col min="15123" max="15123" width="28" bestFit="1" customWidth="1"/>
    <col min="15124" max="15124" width="28.7109375" bestFit="1" customWidth="1"/>
    <col min="15125" max="15125" width="25.85546875" bestFit="1" customWidth="1"/>
    <col min="15126" max="15126" width="27" bestFit="1" customWidth="1"/>
    <col min="15127" max="15127" width="26.85546875" bestFit="1" customWidth="1"/>
    <col min="15128" max="15128" width="27.140625" bestFit="1" customWidth="1"/>
    <col min="15129" max="15129" width="31.140625" bestFit="1" customWidth="1"/>
    <col min="15130" max="15130" width="31" bestFit="1" customWidth="1"/>
    <col min="15131" max="15131" width="31.28515625" bestFit="1" customWidth="1"/>
    <col min="15132" max="15132" width="27" bestFit="1" customWidth="1"/>
    <col min="15133" max="15133" width="26.5703125" bestFit="1" customWidth="1"/>
    <col min="15134" max="15134" width="27.28515625" bestFit="1" customWidth="1"/>
    <col min="15359" max="15359" width="5" bestFit="1" customWidth="1"/>
    <col min="15360" max="15360" width="6.85546875" bestFit="1" customWidth="1"/>
    <col min="15361" max="15361" width="22.7109375" bestFit="1" customWidth="1"/>
    <col min="15362" max="15362" width="23.85546875" bestFit="1" customWidth="1"/>
    <col min="15363" max="15363" width="23.7109375" bestFit="1" customWidth="1"/>
    <col min="15364" max="15364" width="24" bestFit="1" customWidth="1"/>
    <col min="15365" max="15365" width="28" bestFit="1" customWidth="1"/>
    <col min="15366" max="15366" width="27.85546875" bestFit="1" customWidth="1"/>
    <col min="15367" max="15367" width="28.140625" bestFit="1" customWidth="1"/>
    <col min="15368" max="15368" width="23.85546875" bestFit="1" customWidth="1"/>
    <col min="15369" max="15369" width="23.42578125" bestFit="1" customWidth="1"/>
    <col min="15370" max="15370" width="24.140625" bestFit="1" customWidth="1"/>
    <col min="15371" max="15371" width="27.28515625" bestFit="1" customWidth="1"/>
    <col min="15372" max="15372" width="28.42578125" bestFit="1" customWidth="1"/>
    <col min="15373" max="15373" width="28.28515625" bestFit="1" customWidth="1"/>
    <col min="15374" max="15374" width="28.5703125" bestFit="1" customWidth="1"/>
    <col min="15375" max="15375" width="32.5703125" bestFit="1" customWidth="1"/>
    <col min="15376" max="15376" width="32.42578125" bestFit="1" customWidth="1"/>
    <col min="15377" max="15377" width="32.7109375" bestFit="1" customWidth="1"/>
    <col min="15378" max="15378" width="28.42578125" bestFit="1" customWidth="1"/>
    <col min="15379" max="15379" width="28" bestFit="1" customWidth="1"/>
    <col min="15380" max="15380" width="28.7109375" bestFit="1" customWidth="1"/>
    <col min="15381" max="15381" width="25.85546875" bestFit="1" customWidth="1"/>
    <col min="15382" max="15382" width="27" bestFit="1" customWidth="1"/>
    <col min="15383" max="15383" width="26.85546875" bestFit="1" customWidth="1"/>
    <col min="15384" max="15384" width="27.140625" bestFit="1" customWidth="1"/>
    <col min="15385" max="15385" width="31.140625" bestFit="1" customWidth="1"/>
    <col min="15386" max="15386" width="31" bestFit="1" customWidth="1"/>
    <col min="15387" max="15387" width="31.28515625" bestFit="1" customWidth="1"/>
    <col min="15388" max="15388" width="27" bestFit="1" customWidth="1"/>
    <col min="15389" max="15389" width="26.5703125" bestFit="1" customWidth="1"/>
    <col min="15390" max="15390" width="27.28515625" bestFit="1" customWidth="1"/>
    <col min="15615" max="15615" width="5" bestFit="1" customWidth="1"/>
    <col min="15616" max="15616" width="6.85546875" bestFit="1" customWidth="1"/>
    <col min="15617" max="15617" width="22.7109375" bestFit="1" customWidth="1"/>
    <col min="15618" max="15618" width="23.85546875" bestFit="1" customWidth="1"/>
    <col min="15619" max="15619" width="23.7109375" bestFit="1" customWidth="1"/>
    <col min="15620" max="15620" width="24" bestFit="1" customWidth="1"/>
    <col min="15621" max="15621" width="28" bestFit="1" customWidth="1"/>
    <col min="15622" max="15622" width="27.85546875" bestFit="1" customWidth="1"/>
    <col min="15623" max="15623" width="28.140625" bestFit="1" customWidth="1"/>
    <col min="15624" max="15624" width="23.85546875" bestFit="1" customWidth="1"/>
    <col min="15625" max="15625" width="23.42578125" bestFit="1" customWidth="1"/>
    <col min="15626" max="15626" width="24.140625" bestFit="1" customWidth="1"/>
    <col min="15627" max="15627" width="27.28515625" bestFit="1" customWidth="1"/>
    <col min="15628" max="15628" width="28.42578125" bestFit="1" customWidth="1"/>
    <col min="15629" max="15629" width="28.28515625" bestFit="1" customWidth="1"/>
    <col min="15630" max="15630" width="28.5703125" bestFit="1" customWidth="1"/>
    <col min="15631" max="15631" width="32.5703125" bestFit="1" customWidth="1"/>
    <col min="15632" max="15632" width="32.42578125" bestFit="1" customWidth="1"/>
    <col min="15633" max="15633" width="32.7109375" bestFit="1" customWidth="1"/>
    <col min="15634" max="15634" width="28.42578125" bestFit="1" customWidth="1"/>
    <col min="15635" max="15635" width="28" bestFit="1" customWidth="1"/>
    <col min="15636" max="15636" width="28.7109375" bestFit="1" customWidth="1"/>
    <col min="15637" max="15637" width="25.85546875" bestFit="1" customWidth="1"/>
    <col min="15638" max="15638" width="27" bestFit="1" customWidth="1"/>
    <col min="15639" max="15639" width="26.85546875" bestFit="1" customWidth="1"/>
    <col min="15640" max="15640" width="27.140625" bestFit="1" customWidth="1"/>
    <col min="15641" max="15641" width="31.140625" bestFit="1" customWidth="1"/>
    <col min="15642" max="15642" width="31" bestFit="1" customWidth="1"/>
    <col min="15643" max="15643" width="31.28515625" bestFit="1" customWidth="1"/>
    <col min="15644" max="15644" width="27" bestFit="1" customWidth="1"/>
    <col min="15645" max="15645" width="26.5703125" bestFit="1" customWidth="1"/>
    <col min="15646" max="15646" width="27.28515625" bestFit="1" customWidth="1"/>
    <col min="15871" max="15871" width="5" bestFit="1" customWidth="1"/>
    <col min="15872" max="15872" width="6.85546875" bestFit="1" customWidth="1"/>
    <col min="15873" max="15873" width="22.7109375" bestFit="1" customWidth="1"/>
    <col min="15874" max="15874" width="23.85546875" bestFit="1" customWidth="1"/>
    <col min="15875" max="15875" width="23.7109375" bestFit="1" customWidth="1"/>
    <col min="15876" max="15876" width="24" bestFit="1" customWidth="1"/>
    <col min="15877" max="15877" width="28" bestFit="1" customWidth="1"/>
    <col min="15878" max="15878" width="27.85546875" bestFit="1" customWidth="1"/>
    <col min="15879" max="15879" width="28.140625" bestFit="1" customWidth="1"/>
    <col min="15880" max="15880" width="23.85546875" bestFit="1" customWidth="1"/>
    <col min="15881" max="15881" width="23.42578125" bestFit="1" customWidth="1"/>
    <col min="15882" max="15882" width="24.140625" bestFit="1" customWidth="1"/>
    <col min="15883" max="15883" width="27.28515625" bestFit="1" customWidth="1"/>
    <col min="15884" max="15884" width="28.42578125" bestFit="1" customWidth="1"/>
    <col min="15885" max="15885" width="28.28515625" bestFit="1" customWidth="1"/>
    <col min="15886" max="15886" width="28.5703125" bestFit="1" customWidth="1"/>
    <col min="15887" max="15887" width="32.5703125" bestFit="1" customWidth="1"/>
    <col min="15888" max="15888" width="32.42578125" bestFit="1" customWidth="1"/>
    <col min="15889" max="15889" width="32.7109375" bestFit="1" customWidth="1"/>
    <col min="15890" max="15890" width="28.42578125" bestFit="1" customWidth="1"/>
    <col min="15891" max="15891" width="28" bestFit="1" customWidth="1"/>
    <col min="15892" max="15892" width="28.7109375" bestFit="1" customWidth="1"/>
    <col min="15893" max="15893" width="25.85546875" bestFit="1" customWidth="1"/>
    <col min="15894" max="15894" width="27" bestFit="1" customWidth="1"/>
    <col min="15895" max="15895" width="26.85546875" bestFit="1" customWidth="1"/>
    <col min="15896" max="15896" width="27.140625" bestFit="1" customWidth="1"/>
    <col min="15897" max="15897" width="31.140625" bestFit="1" customWidth="1"/>
    <col min="15898" max="15898" width="31" bestFit="1" customWidth="1"/>
    <col min="15899" max="15899" width="31.28515625" bestFit="1" customWidth="1"/>
    <col min="15900" max="15900" width="27" bestFit="1" customWidth="1"/>
    <col min="15901" max="15901" width="26.5703125" bestFit="1" customWidth="1"/>
    <col min="15902" max="15902" width="27.28515625" bestFit="1" customWidth="1"/>
    <col min="16127" max="16127" width="5" bestFit="1" customWidth="1"/>
    <col min="16128" max="16128" width="6.85546875" bestFit="1" customWidth="1"/>
    <col min="16129" max="16129" width="22.7109375" bestFit="1" customWidth="1"/>
    <col min="16130" max="16130" width="23.85546875" bestFit="1" customWidth="1"/>
    <col min="16131" max="16131" width="23.7109375" bestFit="1" customWidth="1"/>
    <col min="16132" max="16132" width="24" bestFit="1" customWidth="1"/>
    <col min="16133" max="16133" width="28" bestFit="1" customWidth="1"/>
    <col min="16134" max="16134" width="27.85546875" bestFit="1" customWidth="1"/>
    <col min="16135" max="16135" width="28.140625" bestFit="1" customWidth="1"/>
    <col min="16136" max="16136" width="23.85546875" bestFit="1" customWidth="1"/>
    <col min="16137" max="16137" width="23.42578125" bestFit="1" customWidth="1"/>
    <col min="16138" max="16138" width="24.140625" bestFit="1" customWidth="1"/>
    <col min="16139" max="16139" width="27.28515625" bestFit="1" customWidth="1"/>
    <col min="16140" max="16140" width="28.42578125" bestFit="1" customWidth="1"/>
    <col min="16141" max="16141" width="28.28515625" bestFit="1" customWidth="1"/>
    <col min="16142" max="16142" width="28.5703125" bestFit="1" customWidth="1"/>
    <col min="16143" max="16143" width="32.5703125" bestFit="1" customWidth="1"/>
    <col min="16144" max="16144" width="32.42578125" bestFit="1" customWidth="1"/>
    <col min="16145" max="16145" width="32.7109375" bestFit="1" customWidth="1"/>
    <col min="16146" max="16146" width="28.42578125" bestFit="1" customWidth="1"/>
    <col min="16147" max="16147" width="28" bestFit="1" customWidth="1"/>
    <col min="16148" max="16148" width="28.7109375" bestFit="1" customWidth="1"/>
    <col min="16149" max="16149" width="25.85546875" bestFit="1" customWidth="1"/>
    <col min="16150" max="16150" width="27" bestFit="1" customWidth="1"/>
    <col min="16151" max="16151" width="26.85546875" bestFit="1" customWidth="1"/>
    <col min="16152" max="16152" width="27.140625" bestFit="1" customWidth="1"/>
    <col min="16153" max="16153" width="31.140625" bestFit="1" customWidth="1"/>
    <col min="16154" max="16154" width="31" bestFit="1" customWidth="1"/>
    <col min="16155" max="16155" width="31.28515625" bestFit="1" customWidth="1"/>
    <col min="16156" max="16156" width="27" bestFit="1" customWidth="1"/>
    <col min="16157" max="16157" width="26.5703125" bestFit="1" customWidth="1"/>
    <col min="16158" max="16158" width="27.28515625" bestFit="1" customWidth="1"/>
  </cols>
  <sheetData>
    <row r="1" spans="1:32" x14ac:dyDescent="0.25">
      <c r="A1" t="s">
        <v>23</v>
      </c>
      <c r="E1" t="s">
        <v>24</v>
      </c>
      <c r="G1" s="7">
        <v>45327</v>
      </c>
    </row>
    <row r="2" spans="1:32" ht="60" x14ac:dyDescent="0.25">
      <c r="A2" s="8" t="s">
        <v>25</v>
      </c>
      <c r="B2" s="8" t="s">
        <v>26</v>
      </c>
      <c r="C2" s="9" t="s">
        <v>27</v>
      </c>
      <c r="D2" s="9" t="s">
        <v>28</v>
      </c>
      <c r="E2" s="9" t="s">
        <v>29</v>
      </c>
      <c r="F2" s="9" t="s">
        <v>30</v>
      </c>
      <c r="G2" s="9" t="s">
        <v>31</v>
      </c>
      <c r="H2" s="9" t="s">
        <v>32</v>
      </c>
      <c r="I2" s="9" t="s">
        <v>33</v>
      </c>
      <c r="J2" s="9" t="s">
        <v>34</v>
      </c>
      <c r="K2" s="9" t="s">
        <v>35</v>
      </c>
      <c r="L2" s="9" t="s">
        <v>36</v>
      </c>
      <c r="M2" s="9" t="s">
        <v>37</v>
      </c>
      <c r="N2" s="9" t="s">
        <v>38</v>
      </c>
      <c r="O2" s="9" t="s">
        <v>39</v>
      </c>
      <c r="P2" s="9" t="s">
        <v>40</v>
      </c>
      <c r="Q2" s="9" t="s">
        <v>41</v>
      </c>
      <c r="R2" s="9" t="s">
        <v>42</v>
      </c>
      <c r="S2" s="9" t="s">
        <v>43</v>
      </c>
      <c r="T2" s="9" t="s">
        <v>44</v>
      </c>
      <c r="U2" s="9" t="s">
        <v>45</v>
      </c>
      <c r="V2" s="9" t="s">
        <v>46</v>
      </c>
      <c r="W2" s="9" t="s">
        <v>47</v>
      </c>
      <c r="X2" s="9" t="s">
        <v>48</v>
      </c>
      <c r="Y2" s="9" t="s">
        <v>49</v>
      </c>
      <c r="Z2" s="9" t="s">
        <v>50</v>
      </c>
      <c r="AA2" s="9" t="s">
        <v>51</v>
      </c>
      <c r="AB2" s="9" t="s">
        <v>52</v>
      </c>
      <c r="AC2" s="9" t="s">
        <v>53</v>
      </c>
      <c r="AD2" s="9" t="s">
        <v>54</v>
      </c>
      <c r="AE2" s="9" t="s">
        <v>55</v>
      </c>
      <c r="AF2" s="9" t="s">
        <v>56</v>
      </c>
    </row>
    <row r="3" spans="1:32" x14ac:dyDescent="0.25">
      <c r="A3">
        <v>2023</v>
      </c>
      <c r="B3">
        <v>1</v>
      </c>
      <c r="C3" s="10">
        <v>5091.1253351855203</v>
      </c>
      <c r="D3" s="10">
        <v>131.80953324897999</v>
      </c>
      <c r="E3" s="10">
        <v>2732.6718034753499</v>
      </c>
      <c r="F3" s="10">
        <v>48.141750656812</v>
      </c>
      <c r="G3" s="10">
        <v>0.2908</v>
      </c>
      <c r="H3" s="10">
        <v>1973.076716</v>
      </c>
      <c r="I3" s="10">
        <v>520.51814400000001</v>
      </c>
      <c r="J3" s="10">
        <v>3195.6373680000002</v>
      </c>
      <c r="K3" s="10">
        <v>41.434661378653203</v>
      </c>
      <c r="L3" s="10">
        <v>10.4275566434541</v>
      </c>
      <c r="M3" s="10">
        <v>-928.10122901201805</v>
      </c>
      <c r="N3" s="10">
        <v>-5.9104203908564701</v>
      </c>
      <c r="O3" s="10">
        <v>-316.787192670884</v>
      </c>
      <c r="P3" s="10">
        <v>-4.80720929827568</v>
      </c>
      <c r="Q3" s="10">
        <v>0</v>
      </c>
      <c r="R3" s="10">
        <v>82.709820862905005</v>
      </c>
      <c r="S3" s="10">
        <v>16.828829091086401</v>
      </c>
      <c r="T3" s="10">
        <v>0</v>
      </c>
      <c r="U3" s="10">
        <v>0</v>
      </c>
      <c r="V3" s="10">
        <v>0</v>
      </c>
      <c r="W3" s="10">
        <v>6019.22656419754</v>
      </c>
      <c r="X3" s="10">
        <v>137.71995363983601</v>
      </c>
      <c r="Y3" s="10">
        <v>3049.4589961462302</v>
      </c>
      <c r="Z3" s="10">
        <v>52.948959955087702</v>
      </c>
      <c r="AA3" s="10">
        <v>0.2908</v>
      </c>
      <c r="AB3" s="10">
        <v>1890.3668951371001</v>
      </c>
      <c r="AC3" s="10">
        <v>503.68931490891401</v>
      </c>
      <c r="AD3" s="10">
        <v>3195.6373680000002</v>
      </c>
      <c r="AE3" s="10">
        <v>41.434661378653203</v>
      </c>
      <c r="AF3" s="10">
        <v>10.4275566434541</v>
      </c>
    </row>
    <row r="4" spans="1:32" x14ac:dyDescent="0.25">
      <c r="A4">
        <v>2023</v>
      </c>
      <c r="B4">
        <v>2</v>
      </c>
      <c r="C4" s="10">
        <v>4999.6472150606396</v>
      </c>
      <c r="D4" s="10">
        <v>133.162729718452</v>
      </c>
      <c r="E4" s="10">
        <v>2904.6853107697798</v>
      </c>
      <c r="F4" s="10">
        <v>50.999895104196</v>
      </c>
      <c r="G4" s="10">
        <v>0.29620800000000003</v>
      </c>
      <c r="H4" s="10">
        <v>2076.4535599999999</v>
      </c>
      <c r="I4" s="10">
        <v>560.00796000000003</v>
      </c>
      <c r="J4" s="10">
        <v>3595.6418199999998</v>
      </c>
      <c r="K4" s="10">
        <v>41.434661378653203</v>
      </c>
      <c r="L4" s="10">
        <v>10.4275566434541</v>
      </c>
      <c r="M4" s="10">
        <v>46.488797921747398</v>
      </c>
      <c r="N4" s="10">
        <v>1.08407720692335</v>
      </c>
      <c r="O4" s="10">
        <v>-61.398128018538998</v>
      </c>
      <c r="P4" s="10">
        <v>-0.83069359163748402</v>
      </c>
      <c r="Q4" s="10">
        <v>0</v>
      </c>
      <c r="R4" s="10">
        <v>93.121141493580097</v>
      </c>
      <c r="S4" s="10">
        <v>24.278324474335498</v>
      </c>
      <c r="T4" s="10">
        <v>0</v>
      </c>
      <c r="U4" s="10">
        <v>0</v>
      </c>
      <c r="V4" s="10">
        <v>0</v>
      </c>
      <c r="W4" s="10">
        <v>4953.1584171388904</v>
      </c>
      <c r="X4" s="10">
        <v>132.07865251152899</v>
      </c>
      <c r="Y4" s="10">
        <v>2966.0834387883201</v>
      </c>
      <c r="Z4" s="10">
        <v>51.830588695833498</v>
      </c>
      <c r="AA4" s="10">
        <v>0.29620800000000003</v>
      </c>
      <c r="AB4" s="10">
        <v>1983.33241850642</v>
      </c>
      <c r="AC4" s="10">
        <v>535.729635525665</v>
      </c>
      <c r="AD4" s="10">
        <v>3595.6418199999998</v>
      </c>
      <c r="AE4" s="10">
        <v>41.434661378653203</v>
      </c>
      <c r="AF4" s="10">
        <v>10.4275566434541</v>
      </c>
    </row>
    <row r="5" spans="1:32" x14ac:dyDescent="0.25">
      <c r="A5">
        <v>2023</v>
      </c>
      <c r="B5">
        <v>3</v>
      </c>
      <c r="C5" s="10">
        <v>4997.3820258473197</v>
      </c>
      <c r="D5" s="10">
        <v>124.79392145462</v>
      </c>
      <c r="E5" s="10">
        <v>2873.8329824289399</v>
      </c>
      <c r="F5" s="10">
        <v>41.061725873324001</v>
      </c>
      <c r="G5" s="10">
        <v>0.49771199999999999</v>
      </c>
      <c r="H5" s="10">
        <v>2112.9847199999999</v>
      </c>
      <c r="I5" s="10">
        <v>563.42328399999997</v>
      </c>
      <c r="J5" s="10">
        <v>4098.3389120000002</v>
      </c>
      <c r="K5" s="10">
        <v>41.434661378653203</v>
      </c>
      <c r="L5" s="10">
        <v>10.4275566434541</v>
      </c>
      <c r="M5" s="10">
        <v>476.90659147004499</v>
      </c>
      <c r="N5" s="10">
        <v>1.2395793552415499</v>
      </c>
      <c r="O5" s="10">
        <v>140.15073502713099</v>
      </c>
      <c r="P5" s="10">
        <v>1.94996985162428</v>
      </c>
      <c r="Q5" s="10">
        <v>0</v>
      </c>
      <c r="R5" s="10">
        <v>67.643656773915197</v>
      </c>
      <c r="S5" s="10">
        <v>13.4006217213503</v>
      </c>
      <c r="T5" s="10">
        <v>0</v>
      </c>
      <c r="U5" s="10">
        <v>0</v>
      </c>
      <c r="V5" s="10">
        <v>0</v>
      </c>
      <c r="W5" s="10">
        <v>4520.4754343772802</v>
      </c>
      <c r="X5" s="10">
        <v>123.554342099378</v>
      </c>
      <c r="Y5" s="10">
        <v>2733.6822474018099</v>
      </c>
      <c r="Z5" s="10">
        <v>39.111756021699698</v>
      </c>
      <c r="AA5" s="10">
        <v>0.49771199999999999</v>
      </c>
      <c r="AB5" s="10">
        <v>2045.34106322609</v>
      </c>
      <c r="AC5" s="10">
        <v>550.02266227865005</v>
      </c>
      <c r="AD5" s="10">
        <v>4098.3389120000002</v>
      </c>
      <c r="AE5" s="10">
        <v>41.434661378653203</v>
      </c>
      <c r="AF5" s="10">
        <v>10.4275566434541</v>
      </c>
    </row>
    <row r="6" spans="1:32" x14ac:dyDescent="0.25">
      <c r="A6">
        <v>2023</v>
      </c>
      <c r="B6">
        <v>4</v>
      </c>
      <c r="C6" s="10">
        <v>6103.8567253009196</v>
      </c>
      <c r="D6" s="10">
        <v>124.79870361093199</v>
      </c>
      <c r="E6" s="10">
        <v>2997.48803447413</v>
      </c>
      <c r="F6" s="10">
        <v>44.846005082200001</v>
      </c>
      <c r="G6" s="10">
        <v>0.53403199999999995</v>
      </c>
      <c r="H6" s="10">
        <v>2175.7816120000002</v>
      </c>
      <c r="I6" s="10">
        <v>583.57048799999995</v>
      </c>
      <c r="J6" s="10">
        <v>4052.0546239999999</v>
      </c>
      <c r="K6" s="10">
        <v>41.434661378653203</v>
      </c>
      <c r="L6" s="10">
        <v>10.4275566434541</v>
      </c>
      <c r="M6" s="10">
        <v>135.26254628531399</v>
      </c>
      <c r="N6" s="10">
        <v>0.70145947852385904</v>
      </c>
      <c r="O6" s="10">
        <v>59.348649526197299</v>
      </c>
      <c r="P6" s="10">
        <v>-0.32546587262110199</v>
      </c>
      <c r="Q6" s="10">
        <v>0</v>
      </c>
      <c r="R6" s="10">
        <v>6.6184234771308201</v>
      </c>
      <c r="S6" s="10">
        <v>-11.5521663109571</v>
      </c>
      <c r="T6" s="10">
        <v>0</v>
      </c>
      <c r="U6" s="10">
        <v>0</v>
      </c>
      <c r="V6" s="10">
        <v>0</v>
      </c>
      <c r="W6" s="10">
        <v>5968.5941790156103</v>
      </c>
      <c r="X6" s="10">
        <v>124.09724413240799</v>
      </c>
      <c r="Y6" s="10">
        <v>2938.13938494793</v>
      </c>
      <c r="Z6" s="10">
        <v>45.171470954821103</v>
      </c>
      <c r="AA6" s="10">
        <v>0.53403199999999995</v>
      </c>
      <c r="AB6" s="10">
        <v>2169.1631885228699</v>
      </c>
      <c r="AC6" s="10">
        <v>595.12265431095705</v>
      </c>
      <c r="AD6" s="10">
        <v>4052.0546239999999</v>
      </c>
      <c r="AE6" s="10">
        <v>41.434661378653203</v>
      </c>
      <c r="AF6" s="10">
        <v>10.4275566434541</v>
      </c>
    </row>
    <row r="7" spans="1:32" x14ac:dyDescent="0.25">
      <c r="A7">
        <v>2023</v>
      </c>
      <c r="B7">
        <v>5</v>
      </c>
      <c r="C7" s="10">
        <v>7314.23173265276</v>
      </c>
      <c r="D7" s="10">
        <v>131.48761321222</v>
      </c>
      <c r="E7" s="10">
        <v>3258.9444887894801</v>
      </c>
      <c r="F7" s="10">
        <v>53.253362649244004</v>
      </c>
      <c r="G7" s="10">
        <v>0.63827999999999996</v>
      </c>
      <c r="H7" s="10">
        <v>2216.500524</v>
      </c>
      <c r="I7" s="10">
        <v>627.72002799999996</v>
      </c>
      <c r="J7" s="10">
        <v>4311.5425320000004</v>
      </c>
      <c r="K7" s="10">
        <v>41.434661378653203</v>
      </c>
      <c r="L7" s="10">
        <v>10.4275566434541</v>
      </c>
      <c r="M7" s="10">
        <v>-230.13061876341499</v>
      </c>
      <c r="N7" s="10">
        <v>-0.98169637120557196</v>
      </c>
      <c r="O7" s="10">
        <v>-46.125685762392997</v>
      </c>
      <c r="P7" s="10">
        <v>-0.92095260106315602</v>
      </c>
      <c r="Q7" s="10">
        <v>0</v>
      </c>
      <c r="R7" s="10">
        <v>-30.305868307375899</v>
      </c>
      <c r="S7" s="10">
        <v>-3.6892420950879301</v>
      </c>
      <c r="T7" s="10">
        <v>0</v>
      </c>
      <c r="U7" s="10">
        <v>0</v>
      </c>
      <c r="V7" s="10">
        <v>0</v>
      </c>
      <c r="W7" s="10">
        <v>7544.36235141617</v>
      </c>
      <c r="X7" s="10">
        <v>132.469309583426</v>
      </c>
      <c r="Y7" s="10">
        <v>3305.07017455188</v>
      </c>
      <c r="Z7" s="10">
        <v>54.174315250307203</v>
      </c>
      <c r="AA7" s="10">
        <v>0.63827999999999996</v>
      </c>
      <c r="AB7" s="10">
        <v>2246.8063923073801</v>
      </c>
      <c r="AC7" s="10">
        <v>631.409270095088</v>
      </c>
      <c r="AD7" s="10">
        <v>4311.5425320000004</v>
      </c>
      <c r="AE7" s="10">
        <v>41.434661378653203</v>
      </c>
      <c r="AF7" s="10">
        <v>10.4275566434541</v>
      </c>
    </row>
    <row r="8" spans="1:32" x14ac:dyDescent="0.25">
      <c r="A8">
        <v>2023</v>
      </c>
      <c r="B8">
        <v>6</v>
      </c>
      <c r="C8" s="10">
        <v>9347.3072576174</v>
      </c>
      <c r="D8" s="10">
        <v>142.75858820927601</v>
      </c>
      <c r="E8" s="10">
        <v>3858.5341591691399</v>
      </c>
      <c r="F8" s="10">
        <v>91.142783659364</v>
      </c>
      <c r="G8" s="10">
        <v>0.49684800000000001</v>
      </c>
      <c r="H8" s="10">
        <v>2401.1489160000001</v>
      </c>
      <c r="I8" s="10">
        <v>660.20573999999999</v>
      </c>
      <c r="J8" s="10">
        <v>4204.2070080000003</v>
      </c>
      <c r="K8" s="10">
        <v>41.434661378653203</v>
      </c>
      <c r="L8" s="10">
        <v>10.4275566434541</v>
      </c>
      <c r="M8" s="10">
        <v>854.554989959821</v>
      </c>
      <c r="N8" s="10">
        <v>3.3080795640000198</v>
      </c>
      <c r="O8" s="10">
        <v>202.754118489879</v>
      </c>
      <c r="P8" s="10">
        <v>3.1360061016496301</v>
      </c>
      <c r="Q8" s="10">
        <v>0</v>
      </c>
      <c r="R8" s="10">
        <v>60.8794333940318</v>
      </c>
      <c r="S8" s="10">
        <v>18.037645949617499</v>
      </c>
      <c r="T8" s="10">
        <v>0</v>
      </c>
      <c r="U8" s="10">
        <v>0</v>
      </c>
      <c r="V8" s="10">
        <v>0</v>
      </c>
      <c r="W8" s="10">
        <v>8492.7522676575809</v>
      </c>
      <c r="X8" s="10">
        <v>139.45050864527599</v>
      </c>
      <c r="Y8" s="10">
        <v>3655.7800406792599</v>
      </c>
      <c r="Z8" s="10">
        <v>88.0067775577144</v>
      </c>
      <c r="AA8" s="10">
        <v>0.49684800000000001</v>
      </c>
      <c r="AB8" s="10">
        <v>2340.2694826059701</v>
      </c>
      <c r="AC8" s="10">
        <v>642.16809405038202</v>
      </c>
      <c r="AD8" s="10">
        <v>4204.2070080000003</v>
      </c>
      <c r="AE8" s="10">
        <v>41.434661378653203</v>
      </c>
      <c r="AF8" s="10">
        <v>10.4275566434541</v>
      </c>
    </row>
    <row r="9" spans="1:32" x14ac:dyDescent="0.25">
      <c r="A9">
        <v>2023</v>
      </c>
      <c r="B9">
        <v>7</v>
      </c>
      <c r="C9" s="10">
        <v>9808.2838402452398</v>
      </c>
      <c r="D9" s="10">
        <v>145.4150977665</v>
      </c>
      <c r="E9" s="10">
        <v>3867.78551892518</v>
      </c>
      <c r="F9" s="10">
        <v>89.011532853451996</v>
      </c>
      <c r="G9" s="10">
        <v>0.77917599999999998</v>
      </c>
      <c r="H9" s="10">
        <v>2396.98092</v>
      </c>
      <c r="I9" s="10">
        <v>641.32659200000001</v>
      </c>
      <c r="J9" s="10">
        <v>4240.1804039999997</v>
      </c>
      <c r="K9" s="10">
        <v>41.434661378653203</v>
      </c>
      <c r="L9" s="10">
        <v>10.4275566434541</v>
      </c>
      <c r="M9" s="10">
        <v>742.2701676744</v>
      </c>
      <c r="N9" s="10">
        <v>2.9362229120877998</v>
      </c>
      <c r="O9" s="10">
        <v>182.41709531339799</v>
      </c>
      <c r="P9" s="10">
        <v>2.9262130673429998</v>
      </c>
      <c r="Q9" s="10">
        <v>0</v>
      </c>
      <c r="R9" s="10">
        <v>53.038186267442597</v>
      </c>
      <c r="S9" s="10">
        <v>16.577472991289699</v>
      </c>
      <c r="T9" s="10">
        <v>0</v>
      </c>
      <c r="U9" s="10">
        <v>0</v>
      </c>
      <c r="V9" s="10">
        <v>0</v>
      </c>
      <c r="W9" s="10">
        <v>9066.0136725708398</v>
      </c>
      <c r="X9" s="10">
        <v>142.478874854412</v>
      </c>
      <c r="Y9" s="10">
        <v>3685.3684236117901</v>
      </c>
      <c r="Z9" s="10">
        <v>86.085319786108997</v>
      </c>
      <c r="AA9" s="10">
        <v>0.77917599999999998</v>
      </c>
      <c r="AB9" s="10">
        <v>2343.9427337325601</v>
      </c>
      <c r="AC9" s="10">
        <v>624.74911900870995</v>
      </c>
      <c r="AD9" s="10">
        <v>4240.1804039999997</v>
      </c>
      <c r="AE9" s="10">
        <v>41.434661378653203</v>
      </c>
      <c r="AF9" s="10">
        <v>10.4275566434541</v>
      </c>
    </row>
    <row r="10" spans="1:32" x14ac:dyDescent="0.25">
      <c r="A10">
        <v>2023</v>
      </c>
      <c r="B10">
        <v>8</v>
      </c>
      <c r="C10" s="10">
        <v>10650.6602957139</v>
      </c>
      <c r="D10" s="10">
        <v>146.99857834074399</v>
      </c>
      <c r="E10" s="10">
        <v>4020.7979762431601</v>
      </c>
      <c r="F10" s="10">
        <v>84.524451763979997</v>
      </c>
      <c r="G10" s="10">
        <v>0.74897599999999998</v>
      </c>
      <c r="H10" s="10">
        <v>2508.7210759999998</v>
      </c>
      <c r="I10" s="10">
        <v>664.84698000000003</v>
      </c>
      <c r="J10" s="10">
        <v>4288.6837960000003</v>
      </c>
      <c r="K10" s="10">
        <v>41.434661378653203</v>
      </c>
      <c r="L10" s="10">
        <v>10.4275566434541</v>
      </c>
      <c r="M10" s="10">
        <v>1507.3358387292501</v>
      </c>
      <c r="N10" s="10">
        <v>6.16398137853054</v>
      </c>
      <c r="O10" s="10">
        <v>303.70902593592803</v>
      </c>
      <c r="P10" s="10">
        <v>5.5030630174043003</v>
      </c>
      <c r="Q10" s="10">
        <v>0</v>
      </c>
      <c r="R10" s="10">
        <v>103.540142565552</v>
      </c>
      <c r="S10" s="10">
        <v>27.429236992529901</v>
      </c>
      <c r="T10" s="10">
        <v>0</v>
      </c>
      <c r="U10" s="10">
        <v>0</v>
      </c>
      <c r="V10" s="10">
        <v>0</v>
      </c>
      <c r="W10" s="10">
        <v>9143.3244569846702</v>
      </c>
      <c r="X10" s="10">
        <v>140.834596962213</v>
      </c>
      <c r="Y10" s="10">
        <v>3717.0889503072299</v>
      </c>
      <c r="Z10" s="10">
        <v>79.021388746575695</v>
      </c>
      <c r="AA10" s="10">
        <v>0.74897599999999998</v>
      </c>
      <c r="AB10" s="10">
        <v>2405.1809334344498</v>
      </c>
      <c r="AC10" s="10">
        <v>637.41774300746999</v>
      </c>
      <c r="AD10" s="10">
        <v>4288.6837960000003</v>
      </c>
      <c r="AE10" s="10">
        <v>41.434661378653203</v>
      </c>
      <c r="AF10" s="10">
        <v>10.4275566434541</v>
      </c>
    </row>
    <row r="11" spans="1:32" x14ac:dyDescent="0.25">
      <c r="A11">
        <v>2023</v>
      </c>
      <c r="B11">
        <v>9</v>
      </c>
      <c r="C11" s="10">
        <v>9764.5292211653195</v>
      </c>
      <c r="D11" s="10">
        <v>146.87776436119199</v>
      </c>
      <c r="E11" s="10">
        <v>3985.8473860351301</v>
      </c>
      <c r="F11" s="10">
        <v>84.015574422916004</v>
      </c>
      <c r="G11" s="10">
        <v>1.1576960000000001</v>
      </c>
      <c r="H11" s="10">
        <v>2466.2464920000002</v>
      </c>
      <c r="I11" s="10">
        <v>698.33446800000002</v>
      </c>
      <c r="J11" s="10">
        <v>4388.7744839999996</v>
      </c>
      <c r="K11" s="10">
        <v>41.434661378653203</v>
      </c>
      <c r="L11" s="10">
        <v>10.4275566434541</v>
      </c>
      <c r="M11" s="10">
        <v>1421.2728059696699</v>
      </c>
      <c r="N11" s="10">
        <v>5.8046085500561198</v>
      </c>
      <c r="O11" s="10">
        <v>334.34442722752402</v>
      </c>
      <c r="P11" s="10">
        <v>5.5327271335105497</v>
      </c>
      <c r="Q11" s="10">
        <v>0</v>
      </c>
      <c r="R11" s="10">
        <v>103.65572498989199</v>
      </c>
      <c r="S11" s="10">
        <v>24.163862775573602</v>
      </c>
      <c r="T11" s="10">
        <v>0</v>
      </c>
      <c r="U11" s="10">
        <v>0</v>
      </c>
      <c r="V11" s="10">
        <v>0</v>
      </c>
      <c r="W11" s="10">
        <v>8343.2564151956503</v>
      </c>
      <c r="X11" s="10">
        <v>141.07315581113599</v>
      </c>
      <c r="Y11" s="10">
        <v>3651.50295880761</v>
      </c>
      <c r="Z11" s="10">
        <v>78.482847289405498</v>
      </c>
      <c r="AA11" s="10">
        <v>1.1576960000000001</v>
      </c>
      <c r="AB11" s="10">
        <v>2362.5907670101101</v>
      </c>
      <c r="AC11" s="10">
        <v>674.17060522442603</v>
      </c>
      <c r="AD11" s="10">
        <v>4388.7744839999996</v>
      </c>
      <c r="AE11" s="10">
        <v>41.434661378653203</v>
      </c>
      <c r="AF11" s="10">
        <v>10.4275566434541</v>
      </c>
    </row>
    <row r="12" spans="1:32" x14ac:dyDescent="0.25">
      <c r="A12">
        <v>2023</v>
      </c>
      <c r="B12">
        <v>10</v>
      </c>
      <c r="C12" s="10">
        <v>7676.7595640448799</v>
      </c>
      <c r="D12" s="10">
        <v>131.47357769947601</v>
      </c>
      <c r="E12" s="10">
        <v>3449.94726999881</v>
      </c>
      <c r="F12" s="10">
        <v>44.394581579528001</v>
      </c>
      <c r="G12" s="10">
        <v>0.85132799999999997</v>
      </c>
      <c r="H12" s="10">
        <v>2325.888684</v>
      </c>
      <c r="I12" s="10">
        <v>660.10417600000005</v>
      </c>
      <c r="J12" s="10">
        <v>4333.5326839999998</v>
      </c>
      <c r="K12" s="10">
        <v>41.434661378653203</v>
      </c>
      <c r="L12" s="10">
        <v>10.4275566434541</v>
      </c>
      <c r="M12" s="10">
        <v>507.66688769774902</v>
      </c>
      <c r="N12" s="10">
        <v>1.03224829222694</v>
      </c>
      <c r="O12" s="10">
        <v>66.454324150857701</v>
      </c>
      <c r="P12" s="10">
        <v>1.04976928863034</v>
      </c>
      <c r="Q12" s="10">
        <v>0</v>
      </c>
      <c r="R12" s="10">
        <v>20.5309859714475</v>
      </c>
      <c r="S12" s="10">
        <v>3.65299896425813</v>
      </c>
      <c r="T12" s="10">
        <v>0</v>
      </c>
      <c r="U12" s="10">
        <v>0</v>
      </c>
      <c r="V12" s="10">
        <v>0</v>
      </c>
      <c r="W12" s="10">
        <v>7169.0926763471298</v>
      </c>
      <c r="X12" s="10">
        <v>130.44132940724899</v>
      </c>
      <c r="Y12" s="10">
        <v>3383.4929458479501</v>
      </c>
      <c r="Z12" s="10">
        <v>43.3448122908977</v>
      </c>
      <c r="AA12" s="10">
        <v>0.85132799999999997</v>
      </c>
      <c r="AB12" s="10">
        <v>2305.3576980285502</v>
      </c>
      <c r="AC12" s="10">
        <v>656.45117703574203</v>
      </c>
      <c r="AD12" s="10">
        <v>4333.5326839999998</v>
      </c>
      <c r="AE12" s="10">
        <v>41.434661378653203</v>
      </c>
      <c r="AF12" s="10">
        <v>10.4275566434541</v>
      </c>
    </row>
    <row r="13" spans="1:32" x14ac:dyDescent="0.25">
      <c r="A13">
        <v>2023</v>
      </c>
      <c r="B13">
        <v>11</v>
      </c>
      <c r="C13" s="10">
        <v>4304.4760267782804</v>
      </c>
      <c r="D13" s="10">
        <v>129.85402705733199</v>
      </c>
      <c r="E13" s="10">
        <v>2903.0173932213802</v>
      </c>
      <c r="F13" s="10">
        <v>38.694237408204003</v>
      </c>
      <c r="G13" s="10">
        <v>1.0753360000000001</v>
      </c>
      <c r="H13" s="10">
        <v>2127.557644</v>
      </c>
      <c r="I13" s="10">
        <v>618.15001199999995</v>
      </c>
      <c r="J13" s="10">
        <v>4183.1559200000002</v>
      </c>
      <c r="K13" s="10">
        <v>41.434661378653203</v>
      </c>
      <c r="L13" s="10">
        <v>10.4275566434541</v>
      </c>
      <c r="M13" s="10">
        <v>-229.41644825815101</v>
      </c>
      <c r="N13" s="10">
        <v>-1.0817361724760699</v>
      </c>
      <c r="O13" s="10">
        <v>-66.168408820009503</v>
      </c>
      <c r="P13" s="10">
        <v>-0.76069861649539705</v>
      </c>
      <c r="Q13" s="10">
        <v>0</v>
      </c>
      <c r="R13" s="10">
        <v>-36.970974036374599</v>
      </c>
      <c r="S13" s="10">
        <v>-7.5163375367668603</v>
      </c>
      <c r="T13" s="10">
        <v>0</v>
      </c>
      <c r="U13" s="10">
        <v>0</v>
      </c>
      <c r="V13" s="10">
        <v>0</v>
      </c>
      <c r="W13" s="10">
        <v>4533.8924750364304</v>
      </c>
      <c r="X13" s="10">
        <v>130.935763229808</v>
      </c>
      <c r="Y13" s="10">
        <v>2969.1858020413902</v>
      </c>
      <c r="Z13" s="10">
        <v>39.4549360246994</v>
      </c>
      <c r="AA13" s="10">
        <v>1.0753360000000001</v>
      </c>
      <c r="AB13" s="10">
        <v>2164.5286180363701</v>
      </c>
      <c r="AC13" s="10">
        <v>625.66634953676703</v>
      </c>
      <c r="AD13" s="10">
        <v>4183.1559200000002</v>
      </c>
      <c r="AE13" s="10">
        <v>41.434661378653203</v>
      </c>
      <c r="AF13" s="10">
        <v>10.4275566434541</v>
      </c>
    </row>
    <row r="14" spans="1:32" x14ac:dyDescent="0.25">
      <c r="A14">
        <v>2023</v>
      </c>
      <c r="B14">
        <v>12</v>
      </c>
      <c r="C14" s="10">
        <v>3753.2376342597199</v>
      </c>
      <c r="D14" s="10">
        <v>124.35733491335201</v>
      </c>
      <c r="E14" s="10">
        <v>2384.9128078067301</v>
      </c>
      <c r="F14" s="10">
        <v>33.346762140548002</v>
      </c>
      <c r="G14" s="10">
        <v>1.2907679999999999</v>
      </c>
      <c r="H14" s="10">
        <v>1922.4902279999999</v>
      </c>
      <c r="I14" s="10">
        <v>578.66647999999998</v>
      </c>
      <c r="J14" s="10">
        <v>4140.9331840000004</v>
      </c>
      <c r="K14" s="10">
        <v>41.434661378653203</v>
      </c>
      <c r="L14" s="10">
        <v>10.4275566434541</v>
      </c>
      <c r="M14" s="10">
        <v>-811.81464675284099</v>
      </c>
      <c r="N14" s="10">
        <v>-5.9371764325923104</v>
      </c>
      <c r="O14" s="10">
        <v>-133.74561401782699</v>
      </c>
      <c r="P14" s="10">
        <v>-3.2300887919695498</v>
      </c>
      <c r="Q14" s="10">
        <v>0</v>
      </c>
      <c r="R14" s="10">
        <v>-2.8823282070525198</v>
      </c>
      <c r="S14" s="10">
        <v>-5.6621043505805302</v>
      </c>
      <c r="T14" s="10">
        <v>0</v>
      </c>
      <c r="U14" s="10">
        <v>0</v>
      </c>
      <c r="V14" s="10">
        <v>0</v>
      </c>
      <c r="W14" s="10">
        <v>4565.0522810125603</v>
      </c>
      <c r="X14" s="10">
        <v>130.29451134594399</v>
      </c>
      <c r="Y14" s="10">
        <v>2518.6584218245498</v>
      </c>
      <c r="Z14" s="10">
        <v>36.576850932517601</v>
      </c>
      <c r="AA14" s="10">
        <v>1.2907679999999999</v>
      </c>
      <c r="AB14" s="10">
        <v>1925.3725562070499</v>
      </c>
      <c r="AC14" s="10">
        <v>584.32858435058097</v>
      </c>
      <c r="AD14" s="10">
        <v>4140.9331840000004</v>
      </c>
      <c r="AE14" s="10">
        <v>41.434661378653203</v>
      </c>
      <c r="AF14" s="10">
        <v>10.4275566434541</v>
      </c>
    </row>
    <row r="16" spans="1:32" x14ac:dyDescent="0.25">
      <c r="A16" t="s">
        <v>57</v>
      </c>
      <c r="E16" t="s">
        <v>58</v>
      </c>
      <c r="G16" s="7">
        <v>45327</v>
      </c>
    </row>
    <row r="17" spans="1:32" ht="60" x14ac:dyDescent="0.25">
      <c r="A17" s="8" t="s">
        <v>25</v>
      </c>
      <c r="B17" s="8" t="s">
        <v>26</v>
      </c>
      <c r="C17" s="9" t="s">
        <v>59</v>
      </c>
      <c r="D17" s="9" t="s">
        <v>60</v>
      </c>
      <c r="E17" s="9" t="s">
        <v>61</v>
      </c>
      <c r="F17" s="9" t="s">
        <v>62</v>
      </c>
      <c r="G17" s="9" t="s">
        <v>63</v>
      </c>
      <c r="H17" s="9" t="s">
        <v>64</v>
      </c>
      <c r="I17" s="9" t="s">
        <v>65</v>
      </c>
      <c r="J17" s="9" t="s">
        <v>66</v>
      </c>
      <c r="K17" s="9" t="s">
        <v>67</v>
      </c>
      <c r="L17" s="9" t="s">
        <v>68</v>
      </c>
      <c r="M17" s="9" t="s">
        <v>69</v>
      </c>
      <c r="N17" s="9" t="s">
        <v>70</v>
      </c>
      <c r="O17" s="9" t="s">
        <v>71</v>
      </c>
      <c r="P17" s="9" t="s">
        <v>72</v>
      </c>
      <c r="Q17" s="9" t="s">
        <v>73</v>
      </c>
      <c r="R17" s="9" t="s">
        <v>74</v>
      </c>
      <c r="S17" s="9" t="s">
        <v>75</v>
      </c>
      <c r="T17" s="9" t="s">
        <v>76</v>
      </c>
      <c r="U17" s="9" t="s">
        <v>77</v>
      </c>
      <c r="V17" s="9" t="s">
        <v>78</v>
      </c>
      <c r="W17" s="9" t="s">
        <v>79</v>
      </c>
      <c r="X17" s="9" t="s">
        <v>80</v>
      </c>
      <c r="Y17" s="9" t="s">
        <v>81</v>
      </c>
      <c r="Z17" s="9" t="s">
        <v>82</v>
      </c>
      <c r="AA17" s="9" t="s">
        <v>83</v>
      </c>
      <c r="AB17" s="9" t="s">
        <v>84</v>
      </c>
      <c r="AC17" s="9" t="s">
        <v>85</v>
      </c>
      <c r="AD17" s="9" t="s">
        <v>86</v>
      </c>
      <c r="AE17" s="9" t="s">
        <v>87</v>
      </c>
      <c r="AF17" s="9" t="s">
        <v>88</v>
      </c>
    </row>
    <row r="18" spans="1:32" x14ac:dyDescent="0.25">
      <c r="A18">
        <v>2023</v>
      </c>
      <c r="B18">
        <v>1</v>
      </c>
      <c r="C18" s="11">
        <v>5433.5961623924004</v>
      </c>
      <c r="D18" s="11">
        <v>140.670477850195</v>
      </c>
      <c r="E18" s="11">
        <v>2916.73434698043</v>
      </c>
      <c r="F18" s="11">
        <v>50.303194357236002</v>
      </c>
      <c r="G18" s="11">
        <v>0.31223932350604</v>
      </c>
      <c r="H18" s="11">
        <v>2116.6888559553599</v>
      </c>
      <c r="I18" s="11">
        <v>544.15316901710605</v>
      </c>
      <c r="J18" s="11">
        <v>3305.4330725764098</v>
      </c>
      <c r="K18" s="11">
        <v>44.613845468526499</v>
      </c>
      <c r="L18" s="11">
        <v>11.2276385332075</v>
      </c>
      <c r="M18" s="11">
        <v>-990.53292627053497</v>
      </c>
      <c r="N18" s="11">
        <v>-6.3077505866499797</v>
      </c>
      <c r="O18" s="11">
        <v>-338.12479214356301</v>
      </c>
      <c r="P18" s="11">
        <v>-5.0230409228555297</v>
      </c>
      <c r="Q18" s="11">
        <v>0</v>
      </c>
      <c r="R18" s="11">
        <v>88.729928582551395</v>
      </c>
      <c r="S18" s="11">
        <v>17.592971131399999</v>
      </c>
      <c r="T18" s="11">
        <v>0</v>
      </c>
      <c r="U18" s="11">
        <v>0</v>
      </c>
      <c r="V18" s="11">
        <v>0</v>
      </c>
      <c r="W18" s="11">
        <v>6424.1290886629304</v>
      </c>
      <c r="X18" s="11">
        <v>146.978228436845</v>
      </c>
      <c r="Y18" s="11">
        <v>3254.8591391240002</v>
      </c>
      <c r="Z18" s="11">
        <v>55.326235280091502</v>
      </c>
      <c r="AA18" s="11">
        <v>0.31223932350604</v>
      </c>
      <c r="AB18" s="11">
        <v>2027.95892737281</v>
      </c>
      <c r="AC18" s="11">
        <v>526.56019788570597</v>
      </c>
      <c r="AD18" s="11">
        <v>3305.4330725764098</v>
      </c>
      <c r="AE18" s="11">
        <v>44.613845468526499</v>
      </c>
      <c r="AF18" s="11">
        <v>11.2276385332075</v>
      </c>
    </row>
    <row r="19" spans="1:32" x14ac:dyDescent="0.25">
      <c r="A19">
        <v>2023</v>
      </c>
      <c r="B19">
        <v>2</v>
      </c>
      <c r="C19" s="11">
        <v>5337.2597402051197</v>
      </c>
      <c r="D19" s="11">
        <v>142.23197450903101</v>
      </c>
      <c r="E19" s="11">
        <v>3102.3501393778301</v>
      </c>
      <c r="F19" s="11">
        <v>53.291516196969901</v>
      </c>
      <c r="G19" s="11">
        <v>0.31781945251815502</v>
      </c>
      <c r="H19" s="11">
        <v>2225.6094619004798</v>
      </c>
      <c r="I19" s="11">
        <v>585.42623830754906</v>
      </c>
      <c r="J19" s="11">
        <v>3716.6772578862001</v>
      </c>
      <c r="K19" s="11">
        <v>44.268607649753797</v>
      </c>
      <c r="L19" s="11">
        <v>11.1407550691961</v>
      </c>
      <c r="M19" s="11">
        <v>49.628059510047699</v>
      </c>
      <c r="N19" s="11">
        <v>1.15790988955356</v>
      </c>
      <c r="O19" s="11">
        <v>-65.576291624297298</v>
      </c>
      <c r="P19" s="11">
        <v>-0.86801984402171495</v>
      </c>
      <c r="Q19" s="11">
        <v>0</v>
      </c>
      <c r="R19" s="11">
        <v>99.810223355578103</v>
      </c>
      <c r="S19" s="11">
        <v>25.3802966826049</v>
      </c>
      <c r="T19" s="11">
        <v>0</v>
      </c>
      <c r="U19" s="11">
        <v>0</v>
      </c>
      <c r="V19" s="11">
        <v>0</v>
      </c>
      <c r="W19" s="11">
        <v>5287.6316806950699</v>
      </c>
      <c r="X19" s="11">
        <v>141.07406461947701</v>
      </c>
      <c r="Y19" s="11">
        <v>3167.9264310021199</v>
      </c>
      <c r="Z19" s="11">
        <v>54.159536040991597</v>
      </c>
      <c r="AA19" s="11">
        <v>0.31781945251815502</v>
      </c>
      <c r="AB19" s="11">
        <v>2125.7992385449002</v>
      </c>
      <c r="AC19" s="11">
        <v>560.04594162494402</v>
      </c>
      <c r="AD19" s="11">
        <v>3716.6772578862001</v>
      </c>
      <c r="AE19" s="11">
        <v>44.268607649753797</v>
      </c>
      <c r="AF19" s="11">
        <v>11.1407550691961</v>
      </c>
    </row>
    <row r="20" spans="1:32" x14ac:dyDescent="0.25">
      <c r="A20">
        <v>2023</v>
      </c>
      <c r="B20">
        <v>3</v>
      </c>
      <c r="C20" s="11">
        <v>5304.5788495346696</v>
      </c>
      <c r="D20" s="11">
        <v>132.49270463903699</v>
      </c>
      <c r="E20" s="11">
        <v>3051.1734921940301</v>
      </c>
      <c r="F20" s="11">
        <v>42.574555016911198</v>
      </c>
      <c r="G20" s="11">
        <v>0.53029852032290103</v>
      </c>
      <c r="H20" s="11">
        <v>2244.2040248677199</v>
      </c>
      <c r="I20" s="11">
        <v>583.98727642081803</v>
      </c>
      <c r="J20" s="11">
        <v>4192.5934219233804</v>
      </c>
      <c r="K20" s="11">
        <v>44.0835214677275</v>
      </c>
      <c r="L20" s="11">
        <v>11.094175790331899</v>
      </c>
      <c r="M20" s="11">
        <v>506.222779293472</v>
      </c>
      <c r="N20" s="11">
        <v>1.3160514508744601</v>
      </c>
      <c r="O20" s="11">
        <v>148.799255294532</v>
      </c>
      <c r="P20" s="11">
        <v>2.02181220987669</v>
      </c>
      <c r="Q20" s="11">
        <v>0</v>
      </c>
      <c r="R20" s="11">
        <v>71.844422419103395</v>
      </c>
      <c r="S20" s="11">
        <v>13.889721642027499</v>
      </c>
      <c r="T20" s="11">
        <v>0</v>
      </c>
      <c r="U20" s="11">
        <v>0</v>
      </c>
      <c r="V20" s="11">
        <v>0</v>
      </c>
      <c r="W20" s="11">
        <v>4798.3560702411996</v>
      </c>
      <c r="X20" s="11">
        <v>131.17665318816299</v>
      </c>
      <c r="Y20" s="11">
        <v>2902.3742368994899</v>
      </c>
      <c r="Z20" s="11">
        <v>40.552742807034498</v>
      </c>
      <c r="AA20" s="11">
        <v>0.53029852032290103</v>
      </c>
      <c r="AB20" s="11">
        <v>2172.3596024486201</v>
      </c>
      <c r="AC20" s="11">
        <v>570.09755477879003</v>
      </c>
      <c r="AD20" s="11">
        <v>4192.5934219233804</v>
      </c>
      <c r="AE20" s="11">
        <v>44.0835214677275</v>
      </c>
      <c r="AF20" s="11">
        <v>11.094175790331899</v>
      </c>
    </row>
    <row r="21" spans="1:32" x14ac:dyDescent="0.25">
      <c r="A21">
        <v>2023</v>
      </c>
      <c r="B21">
        <v>4</v>
      </c>
      <c r="C21" s="11">
        <v>6477.5946463569899</v>
      </c>
      <c r="D21" s="11">
        <v>132.480435420124</v>
      </c>
      <c r="E21" s="11">
        <v>3180.9157702081702</v>
      </c>
      <c r="F21" s="11">
        <v>46.517014335580399</v>
      </c>
      <c r="G21" s="11">
        <v>0.56757003142656903</v>
      </c>
      <c r="H21" s="11">
        <v>2310.09644898018</v>
      </c>
      <c r="I21" s="11">
        <v>604.76408385038201</v>
      </c>
      <c r="J21" s="11">
        <v>4146.4131388096102</v>
      </c>
      <c r="K21" s="11">
        <v>44.0668694881006</v>
      </c>
      <c r="L21" s="11">
        <v>11.089985109027699</v>
      </c>
      <c r="M21" s="11">
        <v>143.54464482079899</v>
      </c>
      <c r="N21" s="11">
        <v>0.74463639810016302</v>
      </c>
      <c r="O21" s="11">
        <v>62.980419954056103</v>
      </c>
      <c r="P21" s="11">
        <v>-0.33759307288816098</v>
      </c>
      <c r="Q21" s="11">
        <v>0</v>
      </c>
      <c r="R21" s="11">
        <v>7.0269904332507798</v>
      </c>
      <c r="S21" s="11">
        <v>-11.9717076500503</v>
      </c>
      <c r="T21" s="11">
        <v>0</v>
      </c>
      <c r="U21" s="11">
        <v>0</v>
      </c>
      <c r="V21" s="11">
        <v>0</v>
      </c>
      <c r="W21" s="11">
        <v>6334.0500015361904</v>
      </c>
      <c r="X21" s="11">
        <v>131.735799022024</v>
      </c>
      <c r="Y21" s="11">
        <v>3117.9353502541198</v>
      </c>
      <c r="Z21" s="11">
        <v>46.854607408468503</v>
      </c>
      <c r="AA21" s="11">
        <v>0.56757003142656903</v>
      </c>
      <c r="AB21" s="11">
        <v>2303.06945854693</v>
      </c>
      <c r="AC21" s="11">
        <v>616.73579150043201</v>
      </c>
      <c r="AD21" s="11">
        <v>4146.4131388096102</v>
      </c>
      <c r="AE21" s="11">
        <v>44.0668694881006</v>
      </c>
      <c r="AF21" s="11">
        <v>11.089985109027699</v>
      </c>
    </row>
    <row r="22" spans="1:32" x14ac:dyDescent="0.25">
      <c r="A22">
        <v>2023</v>
      </c>
      <c r="B22">
        <v>5</v>
      </c>
      <c r="C22" s="11">
        <v>7763.5223104461202</v>
      </c>
      <c r="D22" s="11">
        <v>139.53376988523499</v>
      </c>
      <c r="E22" s="11">
        <v>3459.2683303363101</v>
      </c>
      <c r="F22" s="11">
        <v>55.334619704982998</v>
      </c>
      <c r="G22" s="11">
        <v>0.67898415542759805</v>
      </c>
      <c r="H22" s="11">
        <v>2352.3751195377799</v>
      </c>
      <c r="I22" s="11">
        <v>651.07952334858896</v>
      </c>
      <c r="J22" s="11">
        <v>4405.3398868776603</v>
      </c>
      <c r="K22" s="11">
        <v>44.096160024207201</v>
      </c>
      <c r="L22" s="11">
        <v>11.0973564429353</v>
      </c>
      <c r="M22" s="11">
        <v>-244.26682916136701</v>
      </c>
      <c r="N22" s="11">
        <v>-1.0417695797389199</v>
      </c>
      <c r="O22" s="11">
        <v>-48.960982465877699</v>
      </c>
      <c r="P22" s="11">
        <v>-0.95694542862577503</v>
      </c>
      <c r="Q22" s="11">
        <v>0</v>
      </c>
      <c r="R22" s="11">
        <v>-32.163660603880601</v>
      </c>
      <c r="S22" s="11">
        <v>-3.8265307424401702</v>
      </c>
      <c r="T22" s="11">
        <v>0</v>
      </c>
      <c r="U22" s="11">
        <v>0</v>
      </c>
      <c r="V22" s="11">
        <v>0</v>
      </c>
      <c r="W22" s="11">
        <v>8007.7891396074901</v>
      </c>
      <c r="X22" s="11">
        <v>140.57553946497401</v>
      </c>
      <c r="Y22" s="11">
        <v>3508.2293128021902</v>
      </c>
      <c r="Z22" s="11">
        <v>56.2915651336087</v>
      </c>
      <c r="AA22" s="11">
        <v>0.67898415542759805</v>
      </c>
      <c r="AB22" s="11">
        <v>2384.53878014166</v>
      </c>
      <c r="AC22" s="11">
        <v>654.90605409102898</v>
      </c>
      <c r="AD22" s="11">
        <v>4405.3398868776603</v>
      </c>
      <c r="AE22" s="11">
        <v>44.096160024207201</v>
      </c>
      <c r="AF22" s="11">
        <v>11.0973564429353</v>
      </c>
    </row>
    <row r="23" spans="1:32" x14ac:dyDescent="0.25">
      <c r="A23">
        <v>2023</v>
      </c>
      <c r="B23">
        <v>6</v>
      </c>
      <c r="C23" s="11">
        <v>9950.8569119110907</v>
      </c>
      <c r="D23" s="11">
        <v>151.73423929811599</v>
      </c>
      <c r="E23" s="11">
        <v>4106.4139574032197</v>
      </c>
      <c r="F23" s="11">
        <v>95.0454904578027</v>
      </c>
      <c r="G23" s="11">
        <v>0.52658328911962204</v>
      </c>
      <c r="H23" s="11">
        <v>2545.3785557502301</v>
      </c>
      <c r="I23" s="11">
        <v>685.41878935583702</v>
      </c>
      <c r="J23" s="11">
        <v>4291.85594958619</v>
      </c>
      <c r="K23" s="11">
        <v>43.9121506037892</v>
      </c>
      <c r="L23" s="11">
        <v>11.051048144749799</v>
      </c>
      <c r="M23" s="11">
        <v>909.73305938135297</v>
      </c>
      <c r="N23" s="11">
        <v>3.5160682273304502</v>
      </c>
      <c r="O23" s="11">
        <v>215.77944051870401</v>
      </c>
      <c r="P23" s="11">
        <v>3.2702889471088401</v>
      </c>
      <c r="Q23" s="11">
        <v>0</v>
      </c>
      <c r="R23" s="11">
        <v>64.536273954027905</v>
      </c>
      <c r="S23" s="11">
        <v>18.726497969581501</v>
      </c>
      <c r="T23" s="11">
        <v>0</v>
      </c>
      <c r="U23" s="11">
        <v>0</v>
      </c>
      <c r="V23" s="11">
        <v>0</v>
      </c>
      <c r="W23" s="11">
        <v>9041.1238525297395</v>
      </c>
      <c r="X23" s="11">
        <v>148.21817107078601</v>
      </c>
      <c r="Y23" s="11">
        <v>3890.6345168845201</v>
      </c>
      <c r="Z23" s="11">
        <v>91.775201510693904</v>
      </c>
      <c r="AA23" s="11">
        <v>0.52658328911962204</v>
      </c>
      <c r="AB23" s="11">
        <v>2480.84228179621</v>
      </c>
      <c r="AC23" s="11">
        <v>666.69229138625599</v>
      </c>
      <c r="AD23" s="11">
        <v>4291.85594958619</v>
      </c>
      <c r="AE23" s="11">
        <v>43.9121506037892</v>
      </c>
      <c r="AF23" s="11">
        <v>11.051048144749799</v>
      </c>
    </row>
    <row r="24" spans="1:32" x14ac:dyDescent="0.25">
      <c r="A24">
        <v>2023</v>
      </c>
      <c r="B24">
        <v>7</v>
      </c>
      <c r="C24" s="11">
        <v>10446.9237015742</v>
      </c>
      <c r="D24" s="11">
        <v>154.66132303036599</v>
      </c>
      <c r="E24" s="11">
        <v>4117.6234727627498</v>
      </c>
      <c r="F24" s="11">
        <v>92.848386748770906</v>
      </c>
      <c r="G24" s="11">
        <v>0.82949677966361501</v>
      </c>
      <c r="H24" s="11">
        <v>2544.0186179725301</v>
      </c>
      <c r="I24" s="11">
        <v>666.26495293491496</v>
      </c>
      <c r="J24" s="11">
        <v>4327.9690623140696</v>
      </c>
      <c r="K24" s="11">
        <v>43.929799090268297</v>
      </c>
      <c r="L24" s="11">
        <v>11.055489609608101</v>
      </c>
      <c r="M24" s="11">
        <v>790.601081081198</v>
      </c>
      <c r="N24" s="11">
        <v>3.12292277260492</v>
      </c>
      <c r="O24" s="11">
        <v>194.20024968302201</v>
      </c>
      <c r="P24" s="11">
        <v>3.0523478685990701</v>
      </c>
      <c r="Q24" s="11">
        <v>0</v>
      </c>
      <c r="R24" s="11">
        <v>56.2917010319252</v>
      </c>
      <c r="S24" s="11">
        <v>17.222097758144201</v>
      </c>
      <c r="T24" s="11">
        <v>0</v>
      </c>
      <c r="U24" s="11">
        <v>0</v>
      </c>
      <c r="V24" s="11">
        <v>0</v>
      </c>
      <c r="W24" s="11">
        <v>9656.3226204929797</v>
      </c>
      <c r="X24" s="11">
        <v>151.538400257761</v>
      </c>
      <c r="Y24" s="11">
        <v>3923.4232230797302</v>
      </c>
      <c r="Z24" s="11">
        <v>89.796038880171906</v>
      </c>
      <c r="AA24" s="11">
        <v>0.82949677966361501</v>
      </c>
      <c r="AB24" s="11">
        <v>2487.72691694061</v>
      </c>
      <c r="AC24" s="11">
        <v>649.04285517677101</v>
      </c>
      <c r="AD24" s="11">
        <v>4327.9690623140696</v>
      </c>
      <c r="AE24" s="11">
        <v>43.929799090268297</v>
      </c>
      <c r="AF24" s="11">
        <v>11.055489609608101</v>
      </c>
    </row>
    <row r="25" spans="1:32" x14ac:dyDescent="0.25">
      <c r="A25">
        <v>2023</v>
      </c>
      <c r="B25">
        <v>8</v>
      </c>
      <c r="C25" s="11">
        <v>11330.529431995899</v>
      </c>
      <c r="D25" s="11">
        <v>156.19788157001599</v>
      </c>
      <c r="E25" s="11">
        <v>4283.5425213098597</v>
      </c>
      <c r="F25" s="11">
        <v>88.093079721057194</v>
      </c>
      <c r="G25" s="11">
        <v>0.79785234920360704</v>
      </c>
      <c r="H25" s="11">
        <v>2667.6955525332601</v>
      </c>
      <c r="I25" s="11">
        <v>693.55136490545794</v>
      </c>
      <c r="J25" s="11">
        <v>4375.1077108661402</v>
      </c>
      <c r="K25" s="11">
        <v>43.963286008790497</v>
      </c>
      <c r="L25" s="11">
        <v>11.0639170162307</v>
      </c>
      <c r="M25" s="11">
        <v>1603.5543910359199</v>
      </c>
      <c r="N25" s="11">
        <v>6.5497288765046298</v>
      </c>
      <c r="O25" s="11">
        <v>323.55530777442698</v>
      </c>
      <c r="P25" s="11">
        <v>5.73540270282815</v>
      </c>
      <c r="Q25" s="11">
        <v>0</v>
      </c>
      <c r="R25" s="11">
        <v>110.101350235072</v>
      </c>
      <c r="S25" s="11">
        <v>28.613478479641099</v>
      </c>
      <c r="T25" s="11">
        <v>0</v>
      </c>
      <c r="U25" s="11">
        <v>0</v>
      </c>
      <c r="V25" s="11">
        <v>0</v>
      </c>
      <c r="W25" s="11">
        <v>9726.9750409599601</v>
      </c>
      <c r="X25" s="11">
        <v>149.648152693512</v>
      </c>
      <c r="Y25" s="11">
        <v>3959.9872135354399</v>
      </c>
      <c r="Z25" s="11">
        <v>82.357677018229097</v>
      </c>
      <c r="AA25" s="11">
        <v>0.79785234920360704</v>
      </c>
      <c r="AB25" s="11">
        <v>2557.5942022981899</v>
      </c>
      <c r="AC25" s="11">
        <v>664.93788642581706</v>
      </c>
      <c r="AD25" s="11">
        <v>4375.1077108661402</v>
      </c>
      <c r="AE25" s="11">
        <v>43.963286008790497</v>
      </c>
      <c r="AF25" s="11">
        <v>11.0639170162307</v>
      </c>
    </row>
    <row r="26" spans="1:32" x14ac:dyDescent="0.25">
      <c r="A26">
        <v>2023</v>
      </c>
      <c r="B26">
        <v>9</v>
      </c>
      <c r="C26" s="11">
        <v>10404.063916623099</v>
      </c>
      <c r="D26" s="11">
        <v>156.23948633595299</v>
      </c>
      <c r="E26" s="11">
        <v>4243.3885385810299</v>
      </c>
      <c r="F26" s="11">
        <v>87.638635200579401</v>
      </c>
      <c r="G26" s="11">
        <v>1.2295917259463001</v>
      </c>
      <c r="H26" s="11">
        <v>2626.6683200919401</v>
      </c>
      <c r="I26" s="11">
        <v>726.44496324061799</v>
      </c>
      <c r="J26" s="11">
        <v>4481.2410460227302</v>
      </c>
      <c r="K26" s="11">
        <v>43.9227211953799</v>
      </c>
      <c r="L26" s="11">
        <v>11.053708367831099</v>
      </c>
      <c r="M26" s="11">
        <v>1514.3600660454499</v>
      </c>
      <c r="N26" s="11">
        <v>6.1745837580413898</v>
      </c>
      <c r="O26" s="11">
        <v>355.94772529587499</v>
      </c>
      <c r="P26" s="11">
        <v>5.7713186900002</v>
      </c>
      <c r="Q26" s="11">
        <v>0</v>
      </c>
      <c r="R26" s="11">
        <v>110.39821441623801</v>
      </c>
      <c r="S26" s="11">
        <v>25.136545896160602</v>
      </c>
      <c r="T26" s="11">
        <v>0</v>
      </c>
      <c r="U26" s="11">
        <v>0</v>
      </c>
      <c r="V26" s="11">
        <v>0</v>
      </c>
      <c r="W26" s="11">
        <v>8889.70385057764</v>
      </c>
      <c r="X26" s="11">
        <v>150.064902577911</v>
      </c>
      <c r="Y26" s="11">
        <v>3887.4408132851599</v>
      </c>
      <c r="Z26" s="11">
        <v>81.867316510579201</v>
      </c>
      <c r="AA26" s="11">
        <v>1.2295917259463001</v>
      </c>
      <c r="AB26" s="11">
        <v>2516.2701056757001</v>
      </c>
      <c r="AC26" s="11">
        <v>701.30841734445698</v>
      </c>
      <c r="AD26" s="11">
        <v>4481.2410460227302</v>
      </c>
      <c r="AE26" s="11">
        <v>43.9227211953799</v>
      </c>
      <c r="AF26" s="11">
        <v>11.053708367831099</v>
      </c>
    </row>
    <row r="27" spans="1:32" x14ac:dyDescent="0.25">
      <c r="A27">
        <v>2023</v>
      </c>
      <c r="B27">
        <v>10</v>
      </c>
      <c r="C27" s="11">
        <v>8149.6255850049001</v>
      </c>
      <c r="D27" s="11">
        <v>139.502603025605</v>
      </c>
      <c r="E27" s="11">
        <v>3662.4598635130701</v>
      </c>
      <c r="F27" s="11">
        <v>46.145048665134702</v>
      </c>
      <c r="G27" s="11">
        <v>0.90284388801138105</v>
      </c>
      <c r="H27" s="11">
        <v>2468.7358021303098</v>
      </c>
      <c r="I27" s="11">
        <v>686.11520017098201</v>
      </c>
      <c r="J27" s="11">
        <v>4427.0767481488101</v>
      </c>
      <c r="K27" s="11">
        <v>43.942591367980597</v>
      </c>
      <c r="L27" s="11">
        <v>11.058708948104099</v>
      </c>
      <c r="M27" s="11">
        <v>538.93768876375395</v>
      </c>
      <c r="N27" s="11">
        <v>1.0952871767402099</v>
      </c>
      <c r="O27" s="11">
        <v>70.547830419300098</v>
      </c>
      <c r="P27" s="11">
        <v>1.09116142527963</v>
      </c>
      <c r="Q27" s="11">
        <v>0</v>
      </c>
      <c r="R27" s="11">
        <v>21.791919995749701</v>
      </c>
      <c r="S27" s="11">
        <v>3.7969432806411398</v>
      </c>
      <c r="T27" s="11">
        <v>0</v>
      </c>
      <c r="U27" s="11">
        <v>0</v>
      </c>
      <c r="V27" s="11">
        <v>0</v>
      </c>
      <c r="W27" s="11">
        <v>7610.6878962411502</v>
      </c>
      <c r="X27" s="11">
        <v>138.40731584886501</v>
      </c>
      <c r="Y27" s="11">
        <v>3591.9120330937699</v>
      </c>
      <c r="Z27" s="11">
        <v>45.053887239855101</v>
      </c>
      <c r="AA27" s="11">
        <v>0.90284388801138105</v>
      </c>
      <c r="AB27" s="11">
        <v>2446.9438821345602</v>
      </c>
      <c r="AC27" s="11">
        <v>682.31825689034099</v>
      </c>
      <c r="AD27" s="11">
        <v>4427.0767481488101</v>
      </c>
      <c r="AE27" s="11">
        <v>43.942591367980597</v>
      </c>
      <c r="AF27" s="11">
        <v>11.058708948104099</v>
      </c>
    </row>
    <row r="28" spans="1:32" x14ac:dyDescent="0.25">
      <c r="A28">
        <v>2023</v>
      </c>
      <c r="B28">
        <v>11</v>
      </c>
      <c r="C28" s="11">
        <v>4565.1477825072097</v>
      </c>
      <c r="D28" s="11">
        <v>137.71122013405599</v>
      </c>
      <c r="E28" s="11">
        <v>3078.7014584343301</v>
      </c>
      <c r="F28" s="11">
        <v>40.122915496109499</v>
      </c>
      <c r="G28" s="11">
        <v>1.14051424504014</v>
      </c>
      <c r="H28" s="11">
        <v>2256.6607313773102</v>
      </c>
      <c r="I28" s="11">
        <v>640.30680594112505</v>
      </c>
      <c r="J28" s="11">
        <v>4274.6252005708902</v>
      </c>
      <c r="K28" s="11">
        <v>43.988652185736903</v>
      </c>
      <c r="L28" s="11">
        <v>11.0703007355163</v>
      </c>
      <c r="M28" s="11">
        <v>-243.30951863152899</v>
      </c>
      <c r="N28" s="11">
        <v>-1.1471897449052699</v>
      </c>
      <c r="O28" s="11">
        <v>-70.172771686493107</v>
      </c>
      <c r="P28" s="11">
        <v>-0.78878531667821605</v>
      </c>
      <c r="Q28" s="11">
        <v>0</v>
      </c>
      <c r="R28" s="11">
        <v>-39.2144229529776</v>
      </c>
      <c r="S28" s="11">
        <v>-7.7857510104562904</v>
      </c>
      <c r="T28" s="11">
        <v>0</v>
      </c>
      <c r="U28" s="11">
        <v>0</v>
      </c>
      <c r="V28" s="11">
        <v>0</v>
      </c>
      <c r="W28" s="11">
        <v>4808.4573011387401</v>
      </c>
      <c r="X28" s="11">
        <v>138.858409878961</v>
      </c>
      <c r="Y28" s="11">
        <v>3148.8742301208199</v>
      </c>
      <c r="Z28" s="11">
        <v>40.911700812787799</v>
      </c>
      <c r="AA28" s="11">
        <v>1.14051424504014</v>
      </c>
      <c r="AB28" s="11">
        <v>2295.8751543302801</v>
      </c>
      <c r="AC28" s="11">
        <v>648.09255695158197</v>
      </c>
      <c r="AD28" s="11">
        <v>4274.6252005708902</v>
      </c>
      <c r="AE28" s="11">
        <v>43.988652185736903</v>
      </c>
      <c r="AF28" s="11">
        <v>11.0703007355163</v>
      </c>
    </row>
    <row r="29" spans="1:32" x14ac:dyDescent="0.25">
      <c r="A29">
        <v>2023</v>
      </c>
      <c r="B29">
        <v>12</v>
      </c>
      <c r="C29" s="11">
        <v>3980.26766912109</v>
      </c>
      <c r="D29" s="11">
        <v>131.830346286039</v>
      </c>
      <c r="E29" s="11">
        <v>2528.3998770498201</v>
      </c>
      <c r="F29" s="11">
        <v>34.588569804053897</v>
      </c>
      <c r="G29" s="11">
        <v>1.36846074653753</v>
      </c>
      <c r="H29" s="11">
        <v>2038.18544143791</v>
      </c>
      <c r="I29" s="11">
        <v>598.71932884166995</v>
      </c>
      <c r="J29" s="11">
        <v>4229.2148238393202</v>
      </c>
      <c r="K29" s="11">
        <v>43.972481566787799</v>
      </c>
      <c r="L29" s="11">
        <v>11.0662311947154</v>
      </c>
      <c r="M29" s="11">
        <v>-860.92059887026198</v>
      </c>
      <c r="N29" s="11">
        <v>-6.2939594645970001</v>
      </c>
      <c r="O29" s="11">
        <v>-141.79235103761101</v>
      </c>
      <c r="P29" s="11">
        <v>-3.3503748035099301</v>
      </c>
      <c r="Q29" s="11">
        <v>0</v>
      </c>
      <c r="R29" s="11">
        <v>-3.0557863460101302</v>
      </c>
      <c r="S29" s="11">
        <v>-5.8583163770105999</v>
      </c>
      <c r="T29" s="11">
        <v>0</v>
      </c>
      <c r="U29" s="11">
        <v>0</v>
      </c>
      <c r="V29" s="11">
        <v>0</v>
      </c>
      <c r="W29" s="11">
        <v>4841.1882679913497</v>
      </c>
      <c r="X29" s="11">
        <v>138.12430575063601</v>
      </c>
      <c r="Y29" s="11">
        <v>2670.1922280874301</v>
      </c>
      <c r="Z29" s="11">
        <v>37.938944607563798</v>
      </c>
      <c r="AA29" s="11">
        <v>1.36846074653753</v>
      </c>
      <c r="AB29" s="11">
        <v>2041.2412277839201</v>
      </c>
      <c r="AC29" s="11">
        <v>604.57764521868</v>
      </c>
      <c r="AD29" s="11">
        <v>4229.2148238393202</v>
      </c>
      <c r="AE29" s="11">
        <v>43.972481566787799</v>
      </c>
      <c r="AF29" s="11">
        <v>11.0662311947154</v>
      </c>
    </row>
    <row r="31" spans="1:32" x14ac:dyDescent="0.25">
      <c r="A31" t="s">
        <v>89</v>
      </c>
      <c r="E31" t="s">
        <v>90</v>
      </c>
      <c r="G31" s="7">
        <v>45327</v>
      </c>
    </row>
    <row r="32" spans="1:32" ht="45" x14ac:dyDescent="0.25">
      <c r="A32" s="9" t="s">
        <v>25</v>
      </c>
      <c r="B32" s="9" t="s">
        <v>26</v>
      </c>
      <c r="C32" s="9" t="s">
        <v>91</v>
      </c>
      <c r="D32" s="9" t="s">
        <v>92</v>
      </c>
      <c r="E32" s="9" t="s">
        <v>93</v>
      </c>
      <c r="F32" s="9" t="s">
        <v>94</v>
      </c>
      <c r="G32" s="9" t="s">
        <v>95</v>
      </c>
      <c r="H32" s="9" t="s">
        <v>96</v>
      </c>
      <c r="I32" s="9" t="s">
        <v>97</v>
      </c>
      <c r="J32" s="9" t="s">
        <v>98</v>
      </c>
      <c r="K32" s="9" t="s">
        <v>99</v>
      </c>
      <c r="L32" s="9" t="s">
        <v>100</v>
      </c>
      <c r="M32" s="9" t="s">
        <v>101</v>
      </c>
      <c r="N32" s="9" t="s">
        <v>102</v>
      </c>
      <c r="O32" s="9" t="s">
        <v>103</v>
      </c>
      <c r="P32" s="9" t="s">
        <v>104</v>
      </c>
      <c r="Q32" s="9" t="s">
        <v>105</v>
      </c>
      <c r="R32" s="9" t="s">
        <v>106</v>
      </c>
      <c r="S32" s="9" t="s">
        <v>107</v>
      </c>
      <c r="T32" s="9" t="s">
        <v>108</v>
      </c>
      <c r="U32" s="9" t="s">
        <v>109</v>
      </c>
      <c r="V32" s="9" t="s">
        <v>110</v>
      </c>
      <c r="W32" s="9" t="s">
        <v>111</v>
      </c>
      <c r="X32" s="9" t="s">
        <v>112</v>
      </c>
      <c r="Y32" s="9" t="s">
        <v>113</v>
      </c>
      <c r="Z32" s="9" t="s">
        <v>114</v>
      </c>
      <c r="AA32" s="9" t="s">
        <v>115</v>
      </c>
      <c r="AB32" s="9" t="s">
        <v>116</v>
      </c>
      <c r="AC32" s="9" t="s">
        <v>117</v>
      </c>
      <c r="AD32" s="9" t="s">
        <v>118</v>
      </c>
      <c r="AE32" s="9" t="s">
        <v>119</v>
      </c>
      <c r="AF32" s="9" t="s">
        <v>120</v>
      </c>
    </row>
    <row r="33" spans="1:32" x14ac:dyDescent="0.25">
      <c r="A33">
        <v>2023</v>
      </c>
      <c r="B33">
        <v>1</v>
      </c>
      <c r="C33" s="11">
        <v>5058.5227987389198</v>
      </c>
      <c r="D33" s="11">
        <v>130.56041102571999</v>
      </c>
      <c r="E33" s="11">
        <v>2394.7299663916601</v>
      </c>
      <c r="F33" s="11">
        <v>48.075520596875997</v>
      </c>
      <c r="G33" s="11">
        <v>0.28500799999999998</v>
      </c>
      <c r="H33" s="11">
        <v>1411.122104</v>
      </c>
      <c r="I33" s="11">
        <v>449.82122399999997</v>
      </c>
      <c r="J33" s="11">
        <v>2604.6253360000001</v>
      </c>
      <c r="K33" s="11">
        <v>41.434661378653203</v>
      </c>
      <c r="L33" s="11">
        <v>10.4275566434541</v>
      </c>
      <c r="M33" s="11">
        <v>-1018.04371174262</v>
      </c>
      <c r="N33" s="11">
        <v>-5.6986311682300803</v>
      </c>
      <c r="O33" s="11">
        <v>-330.89276710850697</v>
      </c>
      <c r="P33" s="11">
        <v>-4.9665941719076301</v>
      </c>
      <c r="Q33" s="11">
        <v>0</v>
      </c>
      <c r="R33" s="11">
        <v>-38.135286765693799</v>
      </c>
      <c r="S33" s="11">
        <v>-6.1525591979251502</v>
      </c>
      <c r="T33" s="11">
        <v>0</v>
      </c>
      <c r="U33" s="11">
        <v>0</v>
      </c>
      <c r="V33" s="11">
        <v>0</v>
      </c>
      <c r="W33" s="11">
        <v>6076.5665104815398</v>
      </c>
      <c r="X33" s="11">
        <v>136.25904219394999</v>
      </c>
      <c r="Y33" s="11">
        <v>2725.6227335001699</v>
      </c>
      <c r="Z33" s="11">
        <v>53.042114768783598</v>
      </c>
      <c r="AA33" s="11">
        <v>0.28500799999999998</v>
      </c>
      <c r="AB33" s="11">
        <v>1449.2573907656899</v>
      </c>
      <c r="AC33" s="11">
        <v>455.973783197925</v>
      </c>
      <c r="AD33" s="11">
        <v>2604.6253360000001</v>
      </c>
      <c r="AE33" s="11">
        <v>41.434661378653203</v>
      </c>
      <c r="AF33" s="11">
        <v>10.4275566434541</v>
      </c>
    </row>
    <row r="34" spans="1:32" x14ac:dyDescent="0.25">
      <c r="A34">
        <v>2023</v>
      </c>
      <c r="B34">
        <v>2</v>
      </c>
      <c r="C34" s="11">
        <v>3929.4853381565999</v>
      </c>
      <c r="D34" s="11">
        <v>92.175689076699996</v>
      </c>
      <c r="E34" s="11">
        <v>2812.7760996716402</v>
      </c>
      <c r="F34" s="11">
        <v>40.189266209324003</v>
      </c>
      <c r="G34" s="11">
        <v>0.27473599999999998</v>
      </c>
      <c r="H34" s="11">
        <v>1948.8047079999999</v>
      </c>
      <c r="I34" s="11">
        <v>539.03518799999995</v>
      </c>
      <c r="J34" s="11">
        <v>3465.330856</v>
      </c>
      <c r="K34" s="11">
        <v>0</v>
      </c>
      <c r="L34" s="11">
        <v>0</v>
      </c>
      <c r="M34" s="11">
        <v>606.37428189676302</v>
      </c>
      <c r="N34" s="11">
        <v>7.3298230355430594E-2</v>
      </c>
      <c r="O34" s="11">
        <v>228.14707294854099</v>
      </c>
      <c r="P34" s="11">
        <v>2.4153978362346602</v>
      </c>
      <c r="Q34" s="11">
        <v>0</v>
      </c>
      <c r="R34" s="11">
        <v>92.166000251256904</v>
      </c>
      <c r="S34" s="11">
        <v>19.8633095828182</v>
      </c>
      <c r="T34" s="11">
        <v>0</v>
      </c>
      <c r="U34" s="11">
        <v>0</v>
      </c>
      <c r="V34" s="11">
        <v>0</v>
      </c>
      <c r="W34" s="11">
        <v>3323.1110562598401</v>
      </c>
      <c r="X34" s="11">
        <v>92.102390846344605</v>
      </c>
      <c r="Y34" s="11">
        <v>2584.6290267231002</v>
      </c>
      <c r="Z34" s="11">
        <v>37.7738683730893</v>
      </c>
      <c r="AA34" s="11">
        <v>0.27473599999999998</v>
      </c>
      <c r="AB34" s="11">
        <v>1856.63870774874</v>
      </c>
      <c r="AC34" s="11">
        <v>519.17187841718203</v>
      </c>
      <c r="AD34" s="11">
        <v>3465.330856</v>
      </c>
      <c r="AE34" s="11">
        <v>0</v>
      </c>
      <c r="AF34" s="11">
        <v>0</v>
      </c>
    </row>
    <row r="35" spans="1:32" x14ac:dyDescent="0.25">
      <c r="A35">
        <v>2023</v>
      </c>
      <c r="B35">
        <v>3</v>
      </c>
      <c r="C35" s="11">
        <v>4398.78146848508</v>
      </c>
      <c r="D35" s="11">
        <v>90.925389522391995</v>
      </c>
      <c r="E35" s="11">
        <v>2532.4062007474399</v>
      </c>
      <c r="F35" s="11">
        <v>37.451481180796002</v>
      </c>
      <c r="G35" s="11">
        <v>0.2868</v>
      </c>
      <c r="H35" s="11">
        <v>1530.9857959999999</v>
      </c>
      <c r="I35" s="11">
        <v>516.75310000000002</v>
      </c>
      <c r="J35" s="11">
        <v>4003.0625519999999</v>
      </c>
      <c r="K35" s="11">
        <v>0</v>
      </c>
      <c r="L35" s="11">
        <v>0</v>
      </c>
      <c r="M35" s="11">
        <v>430.501461578837</v>
      </c>
      <c r="N35" s="11">
        <v>3.9865119577830399E-2</v>
      </c>
      <c r="O35" s="11">
        <v>136.05965966609</v>
      </c>
      <c r="P35" s="11">
        <v>1.50309704389746</v>
      </c>
      <c r="Q35" s="11">
        <v>0</v>
      </c>
      <c r="R35" s="11">
        <v>51.597536136296497</v>
      </c>
      <c r="S35" s="11">
        <v>9.8325312126589495</v>
      </c>
      <c r="T35" s="11">
        <v>0</v>
      </c>
      <c r="U35" s="11">
        <v>0</v>
      </c>
      <c r="V35" s="11">
        <v>0</v>
      </c>
      <c r="W35" s="11">
        <v>3968.28000690624</v>
      </c>
      <c r="X35" s="11">
        <v>90.885524402814198</v>
      </c>
      <c r="Y35" s="11">
        <v>2396.3465410813501</v>
      </c>
      <c r="Z35" s="11">
        <v>35.948384136898497</v>
      </c>
      <c r="AA35" s="11">
        <v>0.2868</v>
      </c>
      <c r="AB35" s="11">
        <v>1479.3882598636999</v>
      </c>
      <c r="AC35" s="11">
        <v>506.92056878734098</v>
      </c>
      <c r="AD35" s="11">
        <v>4003.0625519999999</v>
      </c>
      <c r="AE35" s="11">
        <v>0</v>
      </c>
      <c r="AF35" s="11">
        <v>0</v>
      </c>
    </row>
    <row r="36" spans="1:32" x14ac:dyDescent="0.25">
      <c r="A36">
        <v>2023</v>
      </c>
      <c r="B36">
        <v>4</v>
      </c>
      <c r="C36" s="11">
        <v>6087.7617464661598</v>
      </c>
      <c r="D36" s="11">
        <v>92.291285003819993</v>
      </c>
      <c r="E36" s="11">
        <v>2395.04357569882</v>
      </c>
      <c r="F36" s="11">
        <v>39.235933022208002</v>
      </c>
      <c r="G36" s="11">
        <v>0.464144</v>
      </c>
      <c r="H36" s="11">
        <v>1415.7972360000001</v>
      </c>
      <c r="I36" s="11">
        <v>483.64385199999998</v>
      </c>
      <c r="J36" s="11">
        <v>3769.49332</v>
      </c>
      <c r="K36" s="11">
        <v>0</v>
      </c>
      <c r="L36" s="11">
        <v>0</v>
      </c>
      <c r="M36" s="11">
        <v>134.49146560404299</v>
      </c>
      <c r="N36" s="11">
        <v>-0.463583317295921</v>
      </c>
      <c r="O36" s="11">
        <v>19.639288876505901</v>
      </c>
      <c r="P36" s="11">
        <v>0.23558131830211701</v>
      </c>
      <c r="Q36" s="11">
        <v>0</v>
      </c>
      <c r="R36" s="11">
        <v>0.70412030353945598</v>
      </c>
      <c r="S36" s="11">
        <v>0.48043748949999598</v>
      </c>
      <c r="T36" s="11">
        <v>0</v>
      </c>
      <c r="U36" s="11">
        <v>0</v>
      </c>
      <c r="V36" s="11">
        <v>0</v>
      </c>
      <c r="W36" s="11">
        <v>5953.2702808621198</v>
      </c>
      <c r="X36" s="11">
        <v>92.754868321115893</v>
      </c>
      <c r="Y36" s="11">
        <v>2375.40428682231</v>
      </c>
      <c r="Z36" s="11">
        <v>39.000351703905899</v>
      </c>
      <c r="AA36" s="11">
        <v>0.464144</v>
      </c>
      <c r="AB36" s="11">
        <v>1415.09311569646</v>
      </c>
      <c r="AC36" s="11">
        <v>483.16341451049999</v>
      </c>
      <c r="AD36" s="11">
        <v>3769.49332</v>
      </c>
      <c r="AE36" s="11">
        <v>0</v>
      </c>
      <c r="AF36" s="11">
        <v>0</v>
      </c>
    </row>
    <row r="37" spans="1:32" x14ac:dyDescent="0.25">
      <c r="A37">
        <v>2023</v>
      </c>
      <c r="B37">
        <v>5</v>
      </c>
      <c r="C37" s="11">
        <v>7189.0016770203601</v>
      </c>
      <c r="D37" s="11">
        <v>110.27240260376</v>
      </c>
      <c r="E37" s="11">
        <v>3112.9459053259802</v>
      </c>
      <c r="F37" s="11">
        <v>48.834559697351999</v>
      </c>
      <c r="G37" s="11">
        <v>0.28755199999999997</v>
      </c>
      <c r="H37" s="11">
        <v>1643.462436</v>
      </c>
      <c r="I37" s="11">
        <v>540.68888800000002</v>
      </c>
      <c r="J37" s="11">
        <v>4011.741728</v>
      </c>
      <c r="K37" s="11">
        <v>0</v>
      </c>
      <c r="L37" s="11">
        <v>0</v>
      </c>
      <c r="M37" s="11">
        <v>-235.69100328855501</v>
      </c>
      <c r="N37" s="11">
        <v>-1.35424726295659</v>
      </c>
      <c r="O37" s="11">
        <v>-44.218855900940099</v>
      </c>
      <c r="P37" s="11">
        <v>-0.83521405747087396</v>
      </c>
      <c r="Q37" s="11">
        <v>0</v>
      </c>
      <c r="R37" s="11">
        <v>-11.2023618604349</v>
      </c>
      <c r="S37" s="11">
        <v>-3.0164130450661699</v>
      </c>
      <c r="T37" s="11">
        <v>0</v>
      </c>
      <c r="U37" s="11">
        <v>0</v>
      </c>
      <c r="V37" s="11">
        <v>0</v>
      </c>
      <c r="W37" s="11">
        <v>7424.69268030892</v>
      </c>
      <c r="X37" s="11">
        <v>111.626649866717</v>
      </c>
      <c r="Y37" s="11">
        <v>3157.1647612269198</v>
      </c>
      <c r="Z37" s="11">
        <v>49.669773754822899</v>
      </c>
      <c r="AA37" s="11">
        <v>0.28755199999999997</v>
      </c>
      <c r="AB37" s="11">
        <v>1654.6647978604301</v>
      </c>
      <c r="AC37" s="11">
        <v>543.70530104506599</v>
      </c>
      <c r="AD37" s="11">
        <v>4011.741728</v>
      </c>
      <c r="AE37" s="11">
        <v>0</v>
      </c>
      <c r="AF37" s="11">
        <v>0</v>
      </c>
    </row>
    <row r="38" spans="1:32" x14ac:dyDescent="0.25">
      <c r="A38">
        <v>2023</v>
      </c>
      <c r="B38">
        <v>6</v>
      </c>
      <c r="C38" s="11">
        <v>9052.8550192965595</v>
      </c>
      <c r="D38" s="11">
        <v>124.389063408848</v>
      </c>
      <c r="E38" s="11">
        <v>3690.5264122664598</v>
      </c>
      <c r="F38" s="11">
        <v>90.233695137268001</v>
      </c>
      <c r="G38" s="11">
        <v>0.28580800000000001</v>
      </c>
      <c r="H38" s="11">
        <v>1792.1628840000001</v>
      </c>
      <c r="I38" s="11">
        <v>593.76584400000002</v>
      </c>
      <c r="J38" s="11">
        <v>4033.2403559999998</v>
      </c>
      <c r="K38" s="11">
        <v>0</v>
      </c>
      <c r="L38" s="11">
        <v>0</v>
      </c>
      <c r="M38" s="11">
        <v>1038.89936141576</v>
      </c>
      <c r="N38" s="11">
        <v>6.1524881072151301</v>
      </c>
      <c r="O38" s="11">
        <v>209.08981472864099</v>
      </c>
      <c r="P38" s="11">
        <v>3.6742837664672101</v>
      </c>
      <c r="Q38" s="11">
        <v>0</v>
      </c>
      <c r="R38" s="11">
        <v>56.873620649270102</v>
      </c>
      <c r="S38" s="11">
        <v>14.232756962659799</v>
      </c>
      <c r="T38" s="11">
        <v>0</v>
      </c>
      <c r="U38" s="11">
        <v>0</v>
      </c>
      <c r="V38" s="11">
        <v>0</v>
      </c>
      <c r="W38" s="11">
        <v>8013.9556578807997</v>
      </c>
      <c r="X38" s="11">
        <v>118.236575301633</v>
      </c>
      <c r="Y38" s="11">
        <v>3481.43659753782</v>
      </c>
      <c r="Z38" s="11">
        <v>86.559411370800802</v>
      </c>
      <c r="AA38" s="11">
        <v>0.28580800000000001</v>
      </c>
      <c r="AB38" s="11">
        <v>1735.2892633507299</v>
      </c>
      <c r="AC38" s="11">
        <v>579.53308703734001</v>
      </c>
      <c r="AD38" s="11">
        <v>4033.2403559999998</v>
      </c>
      <c r="AE38" s="11">
        <v>0</v>
      </c>
      <c r="AF38" s="11">
        <v>0</v>
      </c>
    </row>
    <row r="39" spans="1:32" x14ac:dyDescent="0.25">
      <c r="A39">
        <v>2023</v>
      </c>
      <c r="B39">
        <v>7</v>
      </c>
      <c r="C39" s="11">
        <v>9425.2314780462802</v>
      </c>
      <c r="D39" s="11">
        <v>128.04547379126001</v>
      </c>
      <c r="E39" s="11">
        <v>3792.2115757484999</v>
      </c>
      <c r="F39" s="11">
        <v>84.230617783447997</v>
      </c>
      <c r="G39" s="11">
        <v>0.49803999999999998</v>
      </c>
      <c r="H39" s="11">
        <v>1872.2543720000001</v>
      </c>
      <c r="I39" s="11">
        <v>540.85415999999998</v>
      </c>
      <c r="J39" s="11">
        <v>3811.0315759999999</v>
      </c>
      <c r="K39" s="11">
        <v>0</v>
      </c>
      <c r="L39" s="11">
        <v>0</v>
      </c>
      <c r="M39" s="11">
        <v>760.20479791173204</v>
      </c>
      <c r="N39" s="11">
        <v>4.5700364457101399</v>
      </c>
      <c r="O39" s="11">
        <v>154.69458709371801</v>
      </c>
      <c r="P39" s="11">
        <v>2.6896752919654401</v>
      </c>
      <c r="Q39" s="11">
        <v>0</v>
      </c>
      <c r="R39" s="11">
        <v>43.002781312547803</v>
      </c>
      <c r="S39" s="11">
        <v>10.599775660290399</v>
      </c>
      <c r="T39" s="11">
        <v>0</v>
      </c>
      <c r="U39" s="11">
        <v>0</v>
      </c>
      <c r="V39" s="11">
        <v>0</v>
      </c>
      <c r="W39" s="11">
        <v>8665.0266801345497</v>
      </c>
      <c r="X39" s="11">
        <v>123.47543734555001</v>
      </c>
      <c r="Y39" s="11">
        <v>3637.5169886547801</v>
      </c>
      <c r="Z39" s="11">
        <v>81.540942491482596</v>
      </c>
      <c r="AA39" s="11">
        <v>0.49803999999999998</v>
      </c>
      <c r="AB39" s="11">
        <v>1829.2515906874501</v>
      </c>
      <c r="AC39" s="11">
        <v>530.25438433970999</v>
      </c>
      <c r="AD39" s="11">
        <v>3811.0315759999999</v>
      </c>
      <c r="AE39" s="11">
        <v>0</v>
      </c>
      <c r="AF39" s="11">
        <v>0</v>
      </c>
    </row>
    <row r="40" spans="1:32" x14ac:dyDescent="0.25">
      <c r="A40">
        <v>2023</v>
      </c>
      <c r="B40">
        <v>8</v>
      </c>
      <c r="C40" s="11">
        <v>9709.8428212866402</v>
      </c>
      <c r="D40" s="11">
        <v>127.662404628828</v>
      </c>
      <c r="E40" s="11">
        <v>3804.3203166461199</v>
      </c>
      <c r="F40" s="11">
        <v>83.551395853480003</v>
      </c>
      <c r="G40" s="11">
        <v>0.50419999999999998</v>
      </c>
      <c r="H40" s="11">
        <v>2380.121416</v>
      </c>
      <c r="I40" s="11">
        <v>606.02076</v>
      </c>
      <c r="J40" s="11">
        <v>3989.3607160000001</v>
      </c>
      <c r="K40" s="11">
        <v>0</v>
      </c>
      <c r="L40" s="11">
        <v>0</v>
      </c>
      <c r="M40" s="11">
        <v>1371.6771436971701</v>
      </c>
      <c r="N40" s="11">
        <v>8.3219390755448792</v>
      </c>
      <c r="O40" s="11">
        <v>280.968851185245</v>
      </c>
      <c r="P40" s="11">
        <v>4.8902983620508804</v>
      </c>
      <c r="Q40" s="11">
        <v>0</v>
      </c>
      <c r="R40" s="11">
        <v>78.884726539307906</v>
      </c>
      <c r="S40" s="11">
        <v>19.428864301604602</v>
      </c>
      <c r="T40" s="11">
        <v>0</v>
      </c>
      <c r="U40" s="11">
        <v>0</v>
      </c>
      <c r="V40" s="11">
        <v>0</v>
      </c>
      <c r="W40" s="11">
        <v>8338.1656775894699</v>
      </c>
      <c r="X40" s="11">
        <v>119.340465553283</v>
      </c>
      <c r="Y40" s="11">
        <v>3523.3514654608798</v>
      </c>
      <c r="Z40" s="11">
        <v>78.661097491429103</v>
      </c>
      <c r="AA40" s="11">
        <v>0.50419999999999998</v>
      </c>
      <c r="AB40" s="11">
        <v>2301.2366894606898</v>
      </c>
      <c r="AC40" s="11">
        <v>586.59189569839498</v>
      </c>
      <c r="AD40" s="11">
        <v>3989.3607160000001</v>
      </c>
      <c r="AE40" s="11">
        <v>0</v>
      </c>
      <c r="AF40" s="11">
        <v>0</v>
      </c>
    </row>
    <row r="41" spans="1:32" x14ac:dyDescent="0.25">
      <c r="A41">
        <v>2023</v>
      </c>
      <c r="B41">
        <v>9</v>
      </c>
      <c r="C41" s="11">
        <v>9160.9056905393209</v>
      </c>
      <c r="D41" s="11">
        <v>127.638245544348</v>
      </c>
      <c r="E41" s="11">
        <v>3877.4960567550202</v>
      </c>
      <c r="F41" s="11">
        <v>51.158364918556003</v>
      </c>
      <c r="G41" s="11">
        <v>0.51384799999999997</v>
      </c>
      <c r="H41" s="11">
        <v>2327.9168719999998</v>
      </c>
      <c r="I41" s="11">
        <v>586.36959200000001</v>
      </c>
      <c r="J41" s="11">
        <v>3917.7367960000001</v>
      </c>
      <c r="K41" s="11">
        <v>0</v>
      </c>
      <c r="L41" s="11">
        <v>0</v>
      </c>
      <c r="M41" s="11">
        <v>1510.0759197474899</v>
      </c>
      <c r="N41" s="11">
        <v>9.0792236122117504</v>
      </c>
      <c r="O41" s="11">
        <v>308.06903410377902</v>
      </c>
      <c r="P41" s="11">
        <v>5.3386573984789196</v>
      </c>
      <c r="Q41" s="11">
        <v>0</v>
      </c>
      <c r="R41" s="11">
        <v>84.194519423567598</v>
      </c>
      <c r="S41" s="11">
        <v>20.7771963254288</v>
      </c>
      <c r="T41" s="11">
        <v>0</v>
      </c>
      <c r="U41" s="11">
        <v>0</v>
      </c>
      <c r="V41" s="11">
        <v>0</v>
      </c>
      <c r="W41" s="11">
        <v>7650.82977079183</v>
      </c>
      <c r="X41" s="11">
        <v>118.55902193213601</v>
      </c>
      <c r="Y41" s="11">
        <v>3569.4270226512399</v>
      </c>
      <c r="Z41" s="11">
        <v>45.819707520077102</v>
      </c>
      <c r="AA41" s="11">
        <v>0.51384799999999997</v>
      </c>
      <c r="AB41" s="11">
        <v>2243.7223525764298</v>
      </c>
      <c r="AC41" s="11">
        <v>565.59239567457098</v>
      </c>
      <c r="AD41" s="11">
        <v>3917.7367960000001</v>
      </c>
      <c r="AE41" s="11">
        <v>0</v>
      </c>
      <c r="AF41" s="11">
        <v>0</v>
      </c>
    </row>
    <row r="42" spans="1:32" x14ac:dyDescent="0.25">
      <c r="A42">
        <v>2023</v>
      </c>
      <c r="B42">
        <v>10</v>
      </c>
      <c r="C42" s="11">
        <v>6842.5082208143604</v>
      </c>
      <c r="D42" s="11">
        <v>109.821529499204</v>
      </c>
      <c r="E42" s="11">
        <v>3355.3079610415698</v>
      </c>
      <c r="F42" s="11">
        <v>43.511064836263998</v>
      </c>
      <c r="G42" s="11">
        <v>0.55780799999999997</v>
      </c>
      <c r="H42" s="11">
        <v>2164.2460679999999</v>
      </c>
      <c r="I42" s="11">
        <v>600.17175599999996</v>
      </c>
      <c r="J42" s="11">
        <v>4091.5855999999999</v>
      </c>
      <c r="K42" s="11">
        <v>0</v>
      </c>
      <c r="L42" s="11">
        <v>0</v>
      </c>
      <c r="M42" s="11">
        <v>301.54735578544302</v>
      </c>
      <c r="N42" s="11">
        <v>1.9396719583200801</v>
      </c>
      <c r="O42" s="11">
        <v>71.088416106884907</v>
      </c>
      <c r="P42" s="11">
        <v>1.07819872757198</v>
      </c>
      <c r="Q42" s="11">
        <v>0</v>
      </c>
      <c r="R42" s="11">
        <v>22.5505526305563</v>
      </c>
      <c r="S42" s="11">
        <v>4.8457048610239104</v>
      </c>
      <c r="T42" s="11">
        <v>0</v>
      </c>
      <c r="U42" s="11">
        <v>0</v>
      </c>
      <c r="V42" s="11">
        <v>0</v>
      </c>
      <c r="W42" s="11">
        <v>6540.9608650289201</v>
      </c>
      <c r="X42" s="11">
        <v>107.881857540884</v>
      </c>
      <c r="Y42" s="11">
        <v>3284.21954493468</v>
      </c>
      <c r="Z42" s="11">
        <v>42.432866108691996</v>
      </c>
      <c r="AA42" s="11">
        <v>0.55780799999999997</v>
      </c>
      <c r="AB42" s="11">
        <v>2141.6955153694398</v>
      </c>
      <c r="AC42" s="11">
        <v>595.32605113897603</v>
      </c>
      <c r="AD42" s="11">
        <v>4091.5855999999999</v>
      </c>
      <c r="AE42" s="11">
        <v>0</v>
      </c>
      <c r="AF42" s="11">
        <v>0</v>
      </c>
    </row>
    <row r="43" spans="1:32" x14ac:dyDescent="0.25">
      <c r="A43">
        <v>2023</v>
      </c>
      <c r="B43">
        <v>11</v>
      </c>
      <c r="C43" s="11">
        <v>4232.8890258401198</v>
      </c>
      <c r="D43" s="11">
        <v>99.055760605296001</v>
      </c>
      <c r="E43" s="11">
        <v>2867.1681231839302</v>
      </c>
      <c r="F43" s="11">
        <v>38.022468247728</v>
      </c>
      <c r="G43" s="11">
        <v>0.54752000000000001</v>
      </c>
      <c r="H43" s="11">
        <v>2086.6118120000001</v>
      </c>
      <c r="I43" s="11">
        <v>604.76402800000005</v>
      </c>
      <c r="J43" s="11">
        <v>3944.9357199999999</v>
      </c>
      <c r="K43" s="11">
        <v>0</v>
      </c>
      <c r="L43" s="11">
        <v>0</v>
      </c>
      <c r="M43" s="11">
        <v>-129.80575005663599</v>
      </c>
      <c r="N43" s="11">
        <v>-0.78134657712682498</v>
      </c>
      <c r="O43" s="11">
        <v>-35.483670089987598</v>
      </c>
      <c r="P43" s="11">
        <v>-0.41306445255734697</v>
      </c>
      <c r="Q43" s="11">
        <v>0</v>
      </c>
      <c r="R43" s="11">
        <v>-11.1159428357015</v>
      </c>
      <c r="S43" s="11">
        <v>-1.31540177171166</v>
      </c>
      <c r="T43" s="11">
        <v>0</v>
      </c>
      <c r="U43" s="11">
        <v>0</v>
      </c>
      <c r="V43" s="11">
        <v>0</v>
      </c>
      <c r="W43" s="11">
        <v>4362.6947758967599</v>
      </c>
      <c r="X43" s="11">
        <v>99.837107182422798</v>
      </c>
      <c r="Y43" s="11">
        <v>2902.6517932739198</v>
      </c>
      <c r="Z43" s="11">
        <v>38.4355327002854</v>
      </c>
      <c r="AA43" s="11">
        <v>0.54752000000000001</v>
      </c>
      <c r="AB43" s="11">
        <v>2097.7277548357001</v>
      </c>
      <c r="AC43" s="11">
        <v>606.07942977171194</v>
      </c>
      <c r="AD43" s="11">
        <v>3944.9357199999999</v>
      </c>
      <c r="AE43" s="11">
        <v>0</v>
      </c>
      <c r="AF43" s="11">
        <v>0</v>
      </c>
    </row>
    <row r="44" spans="1:32" x14ac:dyDescent="0.25">
      <c r="A44">
        <v>2023</v>
      </c>
      <c r="B44">
        <v>12</v>
      </c>
      <c r="C44" s="11">
        <v>3744.0267871266601</v>
      </c>
      <c r="D44" s="11">
        <v>88.112910498516001</v>
      </c>
      <c r="E44" s="11">
        <v>2124.0416677041899</v>
      </c>
      <c r="F44" s="11">
        <v>33.346762140548002</v>
      </c>
      <c r="G44" s="11">
        <v>0.30349599999999999</v>
      </c>
      <c r="H44" s="11">
        <v>1669.4484640000001</v>
      </c>
      <c r="I44" s="11">
        <v>513.13836800000001</v>
      </c>
      <c r="J44" s="11">
        <v>3907.6958399999999</v>
      </c>
      <c r="K44" s="11">
        <v>0</v>
      </c>
      <c r="L44" s="11">
        <v>0</v>
      </c>
      <c r="M44" s="11">
        <v>-672.96684896365298</v>
      </c>
      <c r="N44" s="11">
        <v>-4.9964473998224301</v>
      </c>
      <c r="O44" s="11">
        <v>-160.83225884557899</v>
      </c>
      <c r="P44" s="11">
        <v>-3.2217554967574298</v>
      </c>
      <c r="Q44" s="11">
        <v>0</v>
      </c>
      <c r="R44" s="11">
        <v>-36.358417297230901</v>
      </c>
      <c r="S44" s="11">
        <v>-5.9477936146077104</v>
      </c>
      <c r="T44" s="11">
        <v>0</v>
      </c>
      <c r="U44" s="11">
        <v>0</v>
      </c>
      <c r="V44" s="11">
        <v>0</v>
      </c>
      <c r="W44" s="11">
        <v>4416.9936360903102</v>
      </c>
      <c r="X44" s="11">
        <v>93.109357898338402</v>
      </c>
      <c r="Y44" s="11">
        <v>2284.8739265497702</v>
      </c>
      <c r="Z44" s="11">
        <v>36.568517637305398</v>
      </c>
      <c r="AA44" s="11">
        <v>0.30349599999999999</v>
      </c>
      <c r="AB44" s="11">
        <v>1705.8068812972299</v>
      </c>
      <c r="AC44" s="11">
        <v>519.08616161460805</v>
      </c>
      <c r="AD44" s="11">
        <v>3907.6958399999999</v>
      </c>
      <c r="AE44" s="11">
        <v>0</v>
      </c>
      <c r="AF44" s="11">
        <v>0</v>
      </c>
    </row>
    <row r="46" spans="1:32" x14ac:dyDescent="0.25">
      <c r="A46" t="s">
        <v>121</v>
      </c>
      <c r="E46" t="s">
        <v>122</v>
      </c>
      <c r="G46" s="7">
        <v>45327</v>
      </c>
    </row>
    <row r="47" spans="1:32" ht="60" x14ac:dyDescent="0.25">
      <c r="A47" s="9" t="s">
        <v>25</v>
      </c>
      <c r="B47" s="9" t="s">
        <v>26</v>
      </c>
      <c r="C47" s="9" t="s">
        <v>123</v>
      </c>
      <c r="D47" s="9" t="s">
        <v>124</v>
      </c>
      <c r="E47" s="9" t="s">
        <v>125</v>
      </c>
      <c r="F47" s="9" t="s">
        <v>126</v>
      </c>
      <c r="G47" s="9" t="s">
        <v>127</v>
      </c>
      <c r="H47" s="9" t="s">
        <v>128</v>
      </c>
      <c r="I47" s="9" t="s">
        <v>129</v>
      </c>
      <c r="J47" s="9" t="s">
        <v>130</v>
      </c>
      <c r="K47" s="9" t="s">
        <v>131</v>
      </c>
      <c r="L47" s="9" t="s">
        <v>132</v>
      </c>
      <c r="M47" s="9" t="s">
        <v>133</v>
      </c>
      <c r="N47" s="9" t="s">
        <v>134</v>
      </c>
      <c r="O47" s="9" t="s">
        <v>135</v>
      </c>
      <c r="P47" s="9" t="s">
        <v>136</v>
      </c>
      <c r="Q47" s="9" t="s">
        <v>137</v>
      </c>
      <c r="R47" s="9" t="s">
        <v>138</v>
      </c>
      <c r="S47" s="9" t="s">
        <v>139</v>
      </c>
      <c r="T47" s="9" t="s">
        <v>140</v>
      </c>
      <c r="U47" s="9" t="s">
        <v>141</v>
      </c>
      <c r="V47" s="9" t="s">
        <v>142</v>
      </c>
      <c r="W47" s="9" t="s">
        <v>143</v>
      </c>
      <c r="X47" s="9" t="s">
        <v>144</v>
      </c>
      <c r="Y47" s="9" t="s">
        <v>145</v>
      </c>
      <c r="Z47" s="9" t="s">
        <v>146</v>
      </c>
      <c r="AA47" s="9" t="s">
        <v>147</v>
      </c>
      <c r="AB47" s="9" t="s">
        <v>148</v>
      </c>
      <c r="AC47" s="9" t="s">
        <v>149</v>
      </c>
      <c r="AD47" s="9" t="s">
        <v>150</v>
      </c>
      <c r="AE47" s="9" t="s">
        <v>151</v>
      </c>
      <c r="AF47" s="9" t="s">
        <v>152</v>
      </c>
    </row>
    <row r="48" spans="1:32" x14ac:dyDescent="0.25">
      <c r="A48">
        <v>2023</v>
      </c>
      <c r="B48">
        <v>1</v>
      </c>
      <c r="C48" s="11">
        <v>5398.7169068319899</v>
      </c>
      <c r="D48" s="11">
        <v>139.340816758443</v>
      </c>
      <c r="E48" s="11">
        <v>2555.7795568459101</v>
      </c>
      <c r="F48" s="11">
        <v>50.234064657498301</v>
      </c>
      <c r="G48" s="11">
        <v>0.30417526408420298</v>
      </c>
      <c r="H48" s="11">
        <v>1506.0224226662301</v>
      </c>
      <c r="I48" s="11">
        <v>470.01775893820201</v>
      </c>
      <c r="J48" s="11">
        <v>2672.98596787713</v>
      </c>
      <c r="K48" s="11">
        <v>44.221211569820397</v>
      </c>
      <c r="L48" s="11">
        <v>11.128827246167299</v>
      </c>
      <c r="M48" s="11">
        <v>-1086.5088519219601</v>
      </c>
      <c r="N48" s="11">
        <v>-6.0818736334238199</v>
      </c>
      <c r="O48" s="11">
        <v>-353.14585842777302</v>
      </c>
      <c r="P48" s="11">
        <v>-5.1895894139391698</v>
      </c>
      <c r="Q48" s="11">
        <v>0</v>
      </c>
      <c r="R48" s="11">
        <v>-40.699948502784899</v>
      </c>
      <c r="S48" s="11">
        <v>-6.4288031147756604</v>
      </c>
      <c r="T48" s="11">
        <v>0</v>
      </c>
      <c r="U48" s="11">
        <v>0</v>
      </c>
      <c r="V48" s="11">
        <v>0</v>
      </c>
      <c r="W48" s="11">
        <v>6485.2257587539498</v>
      </c>
      <c r="X48" s="11">
        <v>145.42269039186701</v>
      </c>
      <c r="Y48" s="11">
        <v>2908.9254152736798</v>
      </c>
      <c r="Z48" s="11">
        <v>55.423654071437497</v>
      </c>
      <c r="AA48" s="11">
        <v>0.30417526408420298</v>
      </c>
      <c r="AB48" s="11">
        <v>1546.7223711690101</v>
      </c>
      <c r="AC48" s="11">
        <v>476.44656205297701</v>
      </c>
      <c r="AD48" s="11">
        <v>2672.98596787713</v>
      </c>
      <c r="AE48" s="11">
        <v>44.221211569820397</v>
      </c>
      <c r="AF48" s="11">
        <v>11.128827246167299</v>
      </c>
    </row>
    <row r="49" spans="1:36" x14ac:dyDescent="0.25">
      <c r="A49">
        <v>2023</v>
      </c>
      <c r="B49">
        <v>2</v>
      </c>
      <c r="C49" s="11">
        <v>4206.1838664010602</v>
      </c>
      <c r="D49" s="11">
        <v>98.666329787273696</v>
      </c>
      <c r="E49" s="11">
        <v>3010.8404618167001</v>
      </c>
      <c r="F49" s="11">
        <v>42.007736557477699</v>
      </c>
      <c r="G49" s="11">
        <v>0.29408180239239001</v>
      </c>
      <c r="H49" s="11">
        <v>2086.0316851064799</v>
      </c>
      <c r="I49" s="11">
        <v>563.42527018970702</v>
      </c>
      <c r="J49" s="11">
        <v>3573.49617952061</v>
      </c>
      <c r="K49" s="11">
        <v>0</v>
      </c>
      <c r="L49" s="11">
        <v>0</v>
      </c>
      <c r="M49" s="11">
        <v>649.07271615147204</v>
      </c>
      <c r="N49" s="11">
        <v>7.8459596467509093E-2</v>
      </c>
      <c r="O49" s="11">
        <v>244.212270773596</v>
      </c>
      <c r="P49" s="11">
        <v>2.52468894200678</v>
      </c>
      <c r="Q49" s="11">
        <v>0</v>
      </c>
      <c r="R49" s="11">
        <v>98.655958713772705</v>
      </c>
      <c r="S49" s="11">
        <v>20.762077908281501</v>
      </c>
      <c r="T49" s="11">
        <v>0</v>
      </c>
      <c r="U49" s="11">
        <v>0</v>
      </c>
      <c r="V49" s="11">
        <v>0</v>
      </c>
      <c r="W49" s="11">
        <v>3557.1111502495901</v>
      </c>
      <c r="X49" s="11">
        <v>98.5878701908062</v>
      </c>
      <c r="Y49" s="11">
        <v>2766.6281910430998</v>
      </c>
      <c r="Z49" s="11">
        <v>39.483047615470902</v>
      </c>
      <c r="AA49" s="11">
        <v>0.29408180239239001</v>
      </c>
      <c r="AB49" s="11">
        <v>1987.37572639271</v>
      </c>
      <c r="AC49" s="11">
        <v>542.66319228142595</v>
      </c>
      <c r="AD49" s="11">
        <v>3573.49617952061</v>
      </c>
      <c r="AE49" s="11">
        <v>0</v>
      </c>
      <c r="AF49" s="11">
        <v>0</v>
      </c>
    </row>
    <row r="50" spans="1:36" x14ac:dyDescent="0.25">
      <c r="A50">
        <v>2023</v>
      </c>
      <c r="B50">
        <v>3</v>
      </c>
      <c r="C50" s="11">
        <v>4668.65161046504</v>
      </c>
      <c r="D50" s="11">
        <v>96.503763432483495</v>
      </c>
      <c r="E50" s="11">
        <v>2687.7721414841999</v>
      </c>
      <c r="F50" s="11">
        <v>38.849419396612099</v>
      </c>
      <c r="G50" s="11">
        <v>0.30439549940690902</v>
      </c>
      <c r="H50" s="11">
        <v>1624.91347963147</v>
      </c>
      <c r="I50" s="11">
        <v>536.04176052437697</v>
      </c>
      <c r="J50" s="11">
        <v>4092.3843488427901</v>
      </c>
      <c r="K50" s="11">
        <v>0</v>
      </c>
      <c r="L50" s="11">
        <v>0</v>
      </c>
      <c r="M50" s="11">
        <v>456.91320569279901</v>
      </c>
      <c r="N50" s="11">
        <v>4.2310889061401201E-2</v>
      </c>
      <c r="O50" s="11">
        <v>144.40707131517999</v>
      </c>
      <c r="P50" s="11">
        <v>1.55920261658765</v>
      </c>
      <c r="Q50" s="11">
        <v>0</v>
      </c>
      <c r="R50" s="11">
        <v>54.7631024420293</v>
      </c>
      <c r="S50" s="11">
        <v>10.1995466338655</v>
      </c>
      <c r="T50" s="11">
        <v>0</v>
      </c>
      <c r="U50" s="11">
        <v>0</v>
      </c>
      <c r="V50" s="11">
        <v>0</v>
      </c>
      <c r="W50" s="11">
        <v>4211.7384047722398</v>
      </c>
      <c r="X50" s="11">
        <v>96.461452543422098</v>
      </c>
      <c r="Y50" s="11">
        <v>2543.3650701690199</v>
      </c>
      <c r="Z50" s="11">
        <v>37.290216780024501</v>
      </c>
      <c r="AA50" s="11">
        <v>0.30439549940690902</v>
      </c>
      <c r="AB50" s="11">
        <v>1570.15037718944</v>
      </c>
      <c r="AC50" s="11">
        <v>525.84221389051095</v>
      </c>
      <c r="AD50" s="11">
        <v>4092.3843488427901</v>
      </c>
      <c r="AE50" s="11">
        <v>0</v>
      </c>
      <c r="AF50" s="11">
        <v>0</v>
      </c>
    </row>
    <row r="51" spans="1:36" x14ac:dyDescent="0.25">
      <c r="A51">
        <v>2023</v>
      </c>
      <c r="B51">
        <v>4</v>
      </c>
      <c r="C51" s="11">
        <v>6460.5061944979798</v>
      </c>
      <c r="D51" s="11">
        <v>97.942140855211605</v>
      </c>
      <c r="E51" s="11">
        <v>2541.6884729230301</v>
      </c>
      <c r="F51" s="11">
        <v>40.7157227943785</v>
      </c>
      <c r="G51" s="11">
        <v>0.49256283540986301</v>
      </c>
      <c r="H51" s="11">
        <v>1502.4843603054401</v>
      </c>
      <c r="I51" s="11">
        <v>501.88456071865397</v>
      </c>
      <c r="J51" s="11">
        <v>3852.2657830683002</v>
      </c>
      <c r="K51" s="11">
        <v>0</v>
      </c>
      <c r="L51" s="11">
        <v>0</v>
      </c>
      <c r="M51" s="11">
        <v>142.72617471378601</v>
      </c>
      <c r="N51" s="11">
        <v>-0.49196782295147401</v>
      </c>
      <c r="O51" s="11">
        <v>20.841772843007998</v>
      </c>
      <c r="P51" s="11">
        <v>0.24446630709900799</v>
      </c>
      <c r="Q51" s="11">
        <v>0</v>
      </c>
      <c r="R51" s="11">
        <v>0.74723252520995098</v>
      </c>
      <c r="S51" s="11">
        <v>0.49855726972102199</v>
      </c>
      <c r="T51" s="11">
        <v>0</v>
      </c>
      <c r="U51" s="11">
        <v>0</v>
      </c>
      <c r="V51" s="11">
        <v>0</v>
      </c>
      <c r="W51" s="11">
        <v>6317.7800197841898</v>
      </c>
      <c r="X51" s="11">
        <v>98.434108678163</v>
      </c>
      <c r="Y51" s="11">
        <v>2520.8467000800201</v>
      </c>
      <c r="Z51" s="11">
        <v>40.471256487279398</v>
      </c>
      <c r="AA51" s="11">
        <v>0.49256283540986301</v>
      </c>
      <c r="AB51" s="11">
        <v>1501.7371277802299</v>
      </c>
      <c r="AC51" s="11">
        <v>501.38600344893302</v>
      </c>
      <c r="AD51" s="11">
        <v>3852.2657830683002</v>
      </c>
      <c r="AE51" s="11">
        <v>0</v>
      </c>
      <c r="AF51" s="11">
        <v>0</v>
      </c>
    </row>
    <row r="52" spans="1:36" x14ac:dyDescent="0.25">
      <c r="A52">
        <v>2023</v>
      </c>
      <c r="B52">
        <v>5</v>
      </c>
      <c r="C52" s="11">
        <v>7631.1299023299798</v>
      </c>
      <c r="D52" s="11">
        <v>117.054226263598</v>
      </c>
      <c r="E52" s="11">
        <v>3304.3940799739398</v>
      </c>
      <c r="F52" s="11">
        <v>50.755876233692803</v>
      </c>
      <c r="G52" s="11">
        <v>0.30523663288172798</v>
      </c>
      <c r="H52" s="11">
        <v>1744.5364324791401</v>
      </c>
      <c r="I52" s="11">
        <v>561.96141524235099</v>
      </c>
      <c r="J52" s="11">
        <v>4094.1976621792201</v>
      </c>
      <c r="K52" s="11">
        <v>0</v>
      </c>
      <c r="L52" s="11">
        <v>0</v>
      </c>
      <c r="M52" s="11">
        <v>-250.18615152847099</v>
      </c>
      <c r="N52" s="11">
        <v>-1.4375343403425</v>
      </c>
      <c r="O52" s="11">
        <v>-46.938343969387397</v>
      </c>
      <c r="P52" s="11">
        <v>-0.86807419975429301</v>
      </c>
      <c r="Q52" s="11">
        <v>0</v>
      </c>
      <c r="R52" s="11">
        <v>-11.8913143174168</v>
      </c>
      <c r="S52" s="11">
        <v>-3.1350889233752302</v>
      </c>
      <c r="T52" s="11">
        <v>0</v>
      </c>
      <c r="U52" s="11">
        <v>0</v>
      </c>
      <c r="V52" s="11">
        <v>0</v>
      </c>
      <c r="W52" s="11">
        <v>7881.3160538584498</v>
      </c>
      <c r="X52" s="11">
        <v>118.49176060393999</v>
      </c>
      <c r="Y52" s="11">
        <v>3351.33242394333</v>
      </c>
      <c r="Z52" s="11">
        <v>51.623950433447099</v>
      </c>
      <c r="AA52" s="11">
        <v>0.30523663288172798</v>
      </c>
      <c r="AB52" s="11">
        <v>1756.4277467965601</v>
      </c>
      <c r="AC52" s="11">
        <v>565.09650416572595</v>
      </c>
      <c r="AD52" s="11">
        <v>4094.1976621792201</v>
      </c>
      <c r="AE52" s="11">
        <v>0</v>
      </c>
      <c r="AF52" s="11">
        <v>0</v>
      </c>
    </row>
    <row r="53" spans="1:36" x14ac:dyDescent="0.25">
      <c r="A53">
        <v>2023</v>
      </c>
      <c r="B53">
        <v>6</v>
      </c>
      <c r="C53" s="11">
        <v>9635.8330428248901</v>
      </c>
      <c r="D53" s="11">
        <v>132.39936404660901</v>
      </c>
      <c r="E53" s="11">
        <v>3928.1857792856199</v>
      </c>
      <c r="F53" s="11">
        <v>94.106813246880193</v>
      </c>
      <c r="G53" s="11">
        <v>0.30421321941348101</v>
      </c>
      <c r="H53" s="11">
        <v>1907.57305832933</v>
      </c>
      <c r="I53" s="11">
        <v>619.252168590466</v>
      </c>
      <c r="J53" s="11">
        <v>4113.48162720248</v>
      </c>
      <c r="K53" s="11">
        <v>0</v>
      </c>
      <c r="L53" s="11">
        <v>0</v>
      </c>
      <c r="M53" s="11">
        <v>1105.8015149432399</v>
      </c>
      <c r="N53" s="11">
        <v>6.5486907801708396</v>
      </c>
      <c r="O53" s="11">
        <v>222.55460198863599</v>
      </c>
      <c r="P53" s="11">
        <v>3.83199574949206</v>
      </c>
      <c r="Q53" s="11">
        <v>0</v>
      </c>
      <c r="R53" s="11">
        <v>60.5361194837635</v>
      </c>
      <c r="S53" s="11">
        <v>14.8436723048491</v>
      </c>
      <c r="T53" s="11">
        <v>0</v>
      </c>
      <c r="U53" s="11">
        <v>0</v>
      </c>
      <c r="V53" s="11">
        <v>0</v>
      </c>
      <c r="W53" s="11">
        <v>8530.0315278816506</v>
      </c>
      <c r="X53" s="11">
        <v>125.85067326643799</v>
      </c>
      <c r="Y53" s="11">
        <v>3705.6311772969798</v>
      </c>
      <c r="Z53" s="11">
        <v>90.274817497388199</v>
      </c>
      <c r="AA53" s="11">
        <v>0.30421321941348101</v>
      </c>
      <c r="AB53" s="11">
        <v>1847.0369388455599</v>
      </c>
      <c r="AC53" s="11">
        <v>604.40849628561705</v>
      </c>
      <c r="AD53" s="11">
        <v>4113.48162720248</v>
      </c>
      <c r="AE53" s="11">
        <v>0</v>
      </c>
      <c r="AF53" s="11">
        <v>0</v>
      </c>
    </row>
    <row r="54" spans="1:36" x14ac:dyDescent="0.25">
      <c r="A54">
        <v>2023</v>
      </c>
      <c r="B54">
        <v>7</v>
      </c>
      <c r="C54" s="11">
        <v>10039.3301667427</v>
      </c>
      <c r="D54" s="11">
        <v>136.38824582098499</v>
      </c>
      <c r="E54" s="11">
        <v>4039.2922083410199</v>
      </c>
      <c r="F54" s="11">
        <v>87.912759002975406</v>
      </c>
      <c r="G54" s="11">
        <v>0.53048967634277999</v>
      </c>
      <c r="H54" s="11">
        <v>1994.2406550350099</v>
      </c>
      <c r="I54" s="11">
        <v>564.49759808339297</v>
      </c>
      <c r="J54" s="11">
        <v>3886.4754559892499</v>
      </c>
      <c r="K54" s="11">
        <v>0</v>
      </c>
      <c r="L54" s="11">
        <v>0</v>
      </c>
      <c r="M54" s="11">
        <v>809.73575857044102</v>
      </c>
      <c r="N54" s="11">
        <v>4.8677960705153804</v>
      </c>
      <c r="O54" s="11">
        <v>164.773675687348</v>
      </c>
      <c r="P54" s="11">
        <v>2.8072544397897201</v>
      </c>
      <c r="Q54" s="11">
        <v>0</v>
      </c>
      <c r="R54" s="11">
        <v>45.804617180011299</v>
      </c>
      <c r="S54" s="11">
        <v>11.063144823470999</v>
      </c>
      <c r="T54" s="11">
        <v>0</v>
      </c>
      <c r="U54" s="11">
        <v>0</v>
      </c>
      <c r="V54" s="11">
        <v>0</v>
      </c>
      <c r="W54" s="11">
        <v>9229.5944081722901</v>
      </c>
      <c r="X54" s="11">
        <v>131.52044975046999</v>
      </c>
      <c r="Y54" s="11">
        <v>3874.5185326536698</v>
      </c>
      <c r="Z54" s="11">
        <v>85.105504563185704</v>
      </c>
      <c r="AA54" s="11">
        <v>0.53048967634277999</v>
      </c>
      <c r="AB54" s="11">
        <v>1948.43603785499</v>
      </c>
      <c r="AC54" s="11">
        <v>553.43445325992195</v>
      </c>
      <c r="AD54" s="11">
        <v>3886.4754559892499</v>
      </c>
      <c r="AE54" s="11">
        <v>0</v>
      </c>
      <c r="AF54" s="11">
        <v>0</v>
      </c>
    </row>
    <row r="55" spans="1:36" x14ac:dyDescent="0.25">
      <c r="A55">
        <v>2023</v>
      </c>
      <c r="B55">
        <v>8</v>
      </c>
      <c r="C55" s="11">
        <v>10348.030268487901</v>
      </c>
      <c r="D55" s="11">
        <v>136.05312172004901</v>
      </c>
      <c r="E55" s="11">
        <v>4054.3624147420401</v>
      </c>
      <c r="F55" s="11">
        <v>87.252153593496999</v>
      </c>
      <c r="G55" s="11">
        <v>0.53733896185563701</v>
      </c>
      <c r="H55" s="11">
        <v>2536.5568638711002</v>
      </c>
      <c r="I55" s="11">
        <v>632.86335185943403</v>
      </c>
      <c r="J55" s="11">
        <v>4068.0482133097598</v>
      </c>
      <c r="K55" s="11">
        <v>0</v>
      </c>
      <c r="L55" s="11">
        <v>0</v>
      </c>
      <c r="M55" s="11">
        <v>1461.8317580232899</v>
      </c>
      <c r="N55" s="11">
        <v>8.8689054015849909</v>
      </c>
      <c r="O55" s="11">
        <v>299.43576122501099</v>
      </c>
      <c r="P55" s="11">
        <v>5.1069052700442503</v>
      </c>
      <c r="Q55" s="11">
        <v>0</v>
      </c>
      <c r="R55" s="11">
        <v>84.069490410348095</v>
      </c>
      <c r="S55" s="11">
        <v>20.289430653721499</v>
      </c>
      <c r="T55" s="11">
        <v>0</v>
      </c>
      <c r="U55" s="11">
        <v>0</v>
      </c>
      <c r="V55" s="11">
        <v>0</v>
      </c>
      <c r="W55" s="11">
        <v>8886.1985104645591</v>
      </c>
      <c r="X55" s="11">
        <v>127.184216318464</v>
      </c>
      <c r="Y55" s="11">
        <v>3754.92665351703</v>
      </c>
      <c r="Z55" s="11">
        <v>82.145248323452805</v>
      </c>
      <c r="AA55" s="11">
        <v>0.53733896185563701</v>
      </c>
      <c r="AB55" s="11">
        <v>2452.48737346075</v>
      </c>
      <c r="AC55" s="11">
        <v>612.57392120571296</v>
      </c>
      <c r="AD55" s="11">
        <v>4068.0482133097598</v>
      </c>
      <c r="AE55" s="11">
        <v>0</v>
      </c>
      <c r="AF55" s="11">
        <v>0</v>
      </c>
    </row>
    <row r="56" spans="1:36" x14ac:dyDescent="0.25">
      <c r="A56">
        <v>2023</v>
      </c>
      <c r="B56">
        <v>9</v>
      </c>
      <c r="C56" s="11">
        <v>9760.6454947366001</v>
      </c>
      <c r="D56" s="11">
        <v>135.99437745714599</v>
      </c>
      <c r="E56" s="11">
        <v>4131.3452725869802</v>
      </c>
      <c r="F56" s="11">
        <v>53.411032750286203</v>
      </c>
      <c r="G56" s="11">
        <v>0.547488243586988</v>
      </c>
      <c r="H56" s="11">
        <v>2480.3193151823002</v>
      </c>
      <c r="I56" s="11">
        <v>612.18933662057202</v>
      </c>
      <c r="J56" s="11">
        <v>3995.13799598983</v>
      </c>
      <c r="K56" s="11">
        <v>0</v>
      </c>
      <c r="L56" s="11">
        <v>0</v>
      </c>
      <c r="M56" s="11">
        <v>1608.93652011015</v>
      </c>
      <c r="N56" s="11">
        <v>9.6736159108983895</v>
      </c>
      <c r="O56" s="11">
        <v>328.23748342898699</v>
      </c>
      <c r="P56" s="11">
        <v>5.5737357049362801</v>
      </c>
      <c r="Q56" s="11">
        <v>0</v>
      </c>
      <c r="R56" s="11">
        <v>89.706507680986505</v>
      </c>
      <c r="S56" s="11">
        <v>21.692083301788301</v>
      </c>
      <c r="T56" s="11">
        <v>0</v>
      </c>
      <c r="U56" s="11">
        <v>0</v>
      </c>
      <c r="V56" s="11">
        <v>0</v>
      </c>
      <c r="W56" s="11">
        <v>8151.7089746264501</v>
      </c>
      <c r="X56" s="11">
        <v>126.32076154624799</v>
      </c>
      <c r="Y56" s="11">
        <v>3803.1077891579898</v>
      </c>
      <c r="Z56" s="11">
        <v>47.837297045349899</v>
      </c>
      <c r="AA56" s="11">
        <v>0.547488243586988</v>
      </c>
      <c r="AB56" s="11">
        <v>2390.6128075013098</v>
      </c>
      <c r="AC56" s="11">
        <v>590.49725331878403</v>
      </c>
      <c r="AD56" s="11">
        <v>3995.13799598983</v>
      </c>
      <c r="AE56" s="11">
        <v>0</v>
      </c>
      <c r="AF56" s="11">
        <v>0</v>
      </c>
    </row>
    <row r="57" spans="1:36" x14ac:dyDescent="0.25">
      <c r="A57">
        <v>2023</v>
      </c>
      <c r="B57">
        <v>10</v>
      </c>
      <c r="C57" s="11">
        <v>7265.2700298186301</v>
      </c>
      <c r="D57" s="11">
        <v>116.606811588814</v>
      </c>
      <c r="E57" s="11">
        <v>3562.6144073913802</v>
      </c>
      <c r="F57" s="11">
        <v>45.245172788086201</v>
      </c>
      <c r="G57" s="11">
        <v>0.59227195847062497</v>
      </c>
      <c r="H57" s="11">
        <v>2297.96320114934</v>
      </c>
      <c r="I57" s="11">
        <v>624.09124908653303</v>
      </c>
      <c r="J57" s="11">
        <v>4174.2971211301101</v>
      </c>
      <c r="K57" s="11">
        <v>0</v>
      </c>
      <c r="L57" s="11">
        <v>0</v>
      </c>
      <c r="M57" s="11">
        <v>320.17834628166401</v>
      </c>
      <c r="N57" s="11">
        <v>2.0595138641697202</v>
      </c>
      <c r="O57" s="11">
        <v>75.480587284871206</v>
      </c>
      <c r="P57" s="11">
        <v>1.12116970505008</v>
      </c>
      <c r="Q57" s="11">
        <v>0</v>
      </c>
      <c r="R57" s="11">
        <v>23.9438300832804</v>
      </c>
      <c r="S57" s="11">
        <v>5.0388275842508996</v>
      </c>
      <c r="T57" s="11">
        <v>0</v>
      </c>
      <c r="U57" s="11">
        <v>0</v>
      </c>
      <c r="V57" s="11">
        <v>0</v>
      </c>
      <c r="W57" s="11">
        <v>6945.0916835369699</v>
      </c>
      <c r="X57" s="11">
        <v>114.547297724644</v>
      </c>
      <c r="Y57" s="11">
        <v>3487.1338201065</v>
      </c>
      <c r="Z57" s="11">
        <v>44.1240030830362</v>
      </c>
      <c r="AA57" s="11">
        <v>0.59227195847062497</v>
      </c>
      <c r="AB57" s="11">
        <v>2274.0193710660601</v>
      </c>
      <c r="AC57" s="11">
        <v>619.05242150228298</v>
      </c>
      <c r="AD57" s="11">
        <v>4174.2971211301101</v>
      </c>
      <c r="AE57" s="11">
        <v>0</v>
      </c>
      <c r="AF57" s="11">
        <v>0</v>
      </c>
    </row>
    <row r="58" spans="1:36" x14ac:dyDescent="0.25">
      <c r="A58">
        <v>2023</v>
      </c>
      <c r="B58">
        <v>11</v>
      </c>
      <c r="C58" s="11">
        <v>4489.1838271167198</v>
      </c>
      <c r="D58" s="11">
        <v>105.053431776134</v>
      </c>
      <c r="E58" s="11">
        <v>3040.7706626958602</v>
      </c>
      <c r="F58" s="11">
        <v>39.434333380473902</v>
      </c>
      <c r="G58" s="11">
        <v>0.58067147851463297</v>
      </c>
      <c r="H58" s="11">
        <v>2212.9528893193601</v>
      </c>
      <c r="I58" s="11">
        <v>627.22036195257499</v>
      </c>
      <c r="J58" s="11">
        <v>4028.7749597499301</v>
      </c>
      <c r="K58" s="11">
        <v>0</v>
      </c>
      <c r="L58" s="11">
        <v>0</v>
      </c>
      <c r="M58" s="11">
        <v>-137.66528493039101</v>
      </c>
      <c r="N58" s="11">
        <v>-0.82865588868457996</v>
      </c>
      <c r="O58" s="11">
        <v>-37.632150742034298</v>
      </c>
      <c r="P58" s="11">
        <v>-0.428402523046164</v>
      </c>
      <c r="Q58" s="11">
        <v>0</v>
      </c>
      <c r="R58" s="11">
        <v>-11.788995765434899</v>
      </c>
      <c r="S58" s="11">
        <v>-1.3642457837555899</v>
      </c>
      <c r="T58" s="11">
        <v>0</v>
      </c>
      <c r="U58" s="11">
        <v>0</v>
      </c>
      <c r="V58" s="11">
        <v>0</v>
      </c>
      <c r="W58" s="11">
        <v>4626.8491120471199</v>
      </c>
      <c r="X58" s="11">
        <v>105.882087664818</v>
      </c>
      <c r="Y58" s="11">
        <v>3078.4028134379</v>
      </c>
      <c r="Z58" s="11">
        <v>39.862735903519997</v>
      </c>
      <c r="AA58" s="11">
        <v>0.58067147851463297</v>
      </c>
      <c r="AB58" s="11">
        <v>2224.7418850847998</v>
      </c>
      <c r="AC58" s="11">
        <v>628.58460773632999</v>
      </c>
      <c r="AD58" s="11">
        <v>4028.7749597499301</v>
      </c>
      <c r="AE58" s="11">
        <v>0</v>
      </c>
      <c r="AF58" s="11">
        <v>0</v>
      </c>
    </row>
    <row r="59" spans="1:36" x14ac:dyDescent="0.25">
      <c r="A59">
        <v>2023</v>
      </c>
      <c r="B59">
        <v>12</v>
      </c>
      <c r="C59" s="11">
        <v>3970.4927311245501</v>
      </c>
      <c r="D59" s="11">
        <v>93.442619549492704</v>
      </c>
      <c r="E59" s="11">
        <v>2252.5191409480799</v>
      </c>
      <c r="F59" s="11">
        <v>34.588569804053897</v>
      </c>
      <c r="G59" s="11">
        <v>0.32185364326684501</v>
      </c>
      <c r="H59" s="11">
        <v>1770.4288372322501</v>
      </c>
      <c r="I59" s="11">
        <v>532.24724445209995</v>
      </c>
      <c r="J59" s="11">
        <v>3990.0558593553501</v>
      </c>
      <c r="K59" s="11">
        <v>0</v>
      </c>
      <c r="L59" s="11">
        <v>0</v>
      </c>
      <c r="M59" s="11">
        <v>-713.67277373263698</v>
      </c>
      <c r="N59" s="11">
        <v>-5.2986688425020603</v>
      </c>
      <c r="O59" s="11">
        <v>-170.560562459755</v>
      </c>
      <c r="P59" s="11">
        <v>-3.34173118282113</v>
      </c>
      <c r="Q59" s="11">
        <v>0</v>
      </c>
      <c r="R59" s="11">
        <v>-38.557638553819601</v>
      </c>
      <c r="S59" s="11">
        <v>-6.1692848544600496</v>
      </c>
      <c r="T59" s="11">
        <v>0</v>
      </c>
      <c r="U59" s="11">
        <v>0</v>
      </c>
      <c r="V59" s="11">
        <v>0</v>
      </c>
      <c r="W59" s="11">
        <v>4684.1655048571802</v>
      </c>
      <c r="X59" s="11">
        <v>98.741288391994701</v>
      </c>
      <c r="Y59" s="11">
        <v>2423.07970340784</v>
      </c>
      <c r="Z59" s="11">
        <v>37.930300986874997</v>
      </c>
      <c r="AA59" s="11">
        <v>0.32185364326684501</v>
      </c>
      <c r="AB59" s="11">
        <v>1808.9864757860701</v>
      </c>
      <c r="AC59" s="11">
        <v>538.41652930656005</v>
      </c>
      <c r="AD59" s="11">
        <v>3990.0558593553501</v>
      </c>
      <c r="AE59" s="11">
        <v>0</v>
      </c>
      <c r="AF59" s="11">
        <v>0</v>
      </c>
    </row>
    <row r="61" spans="1:36" x14ac:dyDescent="0.25">
      <c r="A61" t="s">
        <v>153</v>
      </c>
      <c r="E61" t="s">
        <v>154</v>
      </c>
      <c r="G61" s="7">
        <v>45327</v>
      </c>
    </row>
    <row r="62" spans="1:36" ht="61.5" customHeight="1" x14ac:dyDescent="0.25">
      <c r="A62" s="8" t="s">
        <v>25</v>
      </c>
      <c r="B62" s="8" t="s">
        <v>26</v>
      </c>
      <c r="C62" s="9" t="s">
        <v>155</v>
      </c>
      <c r="D62" s="9" t="s">
        <v>156</v>
      </c>
      <c r="E62" s="9" t="s">
        <v>157</v>
      </c>
      <c r="F62" s="9" t="s">
        <v>158</v>
      </c>
      <c r="G62" s="9" t="s">
        <v>159</v>
      </c>
      <c r="H62" s="9" t="s">
        <v>160</v>
      </c>
      <c r="I62" s="9" t="s">
        <v>161</v>
      </c>
      <c r="J62" s="9" t="s">
        <v>162</v>
      </c>
      <c r="K62" s="9" t="s">
        <v>163</v>
      </c>
      <c r="L62" s="9" t="s">
        <v>164</v>
      </c>
      <c r="M62" s="9" t="s">
        <v>165</v>
      </c>
      <c r="N62" s="9" t="s">
        <v>166</v>
      </c>
      <c r="O62" s="9" t="s">
        <v>167</v>
      </c>
      <c r="P62" s="9" t="s">
        <v>168</v>
      </c>
      <c r="Q62" s="9" t="s">
        <v>169</v>
      </c>
      <c r="R62" s="9" t="s">
        <v>170</v>
      </c>
      <c r="S62" s="9" t="s">
        <v>171</v>
      </c>
      <c r="T62" s="9" t="s">
        <v>172</v>
      </c>
      <c r="U62" s="9" t="s">
        <v>173</v>
      </c>
      <c r="V62" s="9" t="s">
        <v>174</v>
      </c>
      <c r="W62" s="9" t="s">
        <v>175</v>
      </c>
      <c r="X62" s="9" t="s">
        <v>176</v>
      </c>
      <c r="Y62" s="9" t="s">
        <v>177</v>
      </c>
      <c r="Z62" s="9" t="s">
        <v>178</v>
      </c>
      <c r="AA62" s="9" t="s">
        <v>179</v>
      </c>
      <c r="AB62" s="9" t="s">
        <v>180</v>
      </c>
      <c r="AC62" s="9" t="s">
        <v>181</v>
      </c>
      <c r="AD62" s="9" t="s">
        <v>182</v>
      </c>
      <c r="AE62" s="9" t="s">
        <v>183</v>
      </c>
      <c r="AF62" s="9" t="s">
        <v>184</v>
      </c>
      <c r="AH62" s="12" t="s">
        <v>7</v>
      </c>
      <c r="AI62" s="12" t="s">
        <v>11</v>
      </c>
      <c r="AJ62" s="12" t="s">
        <v>13</v>
      </c>
    </row>
    <row r="63" spans="1:36" x14ac:dyDescent="0.25">
      <c r="A63">
        <v>2023</v>
      </c>
      <c r="B63">
        <v>1</v>
      </c>
      <c r="C63" s="11">
        <v>4974.8025117154002</v>
      </c>
      <c r="D63" s="11">
        <v>131.80953324897999</v>
      </c>
      <c r="E63" s="11">
        <v>2432.8695502299502</v>
      </c>
      <c r="F63" s="11">
        <v>47.568886511043999</v>
      </c>
      <c r="G63" s="11">
        <v>0.280192</v>
      </c>
      <c r="H63" s="11">
        <v>1422.55528</v>
      </c>
      <c r="I63" s="11">
        <v>449.656656</v>
      </c>
      <c r="J63" s="11">
        <v>2607.7204959999999</v>
      </c>
      <c r="K63" s="13">
        <f>0.0414346613786532*1000</f>
        <v>41.434661378653196</v>
      </c>
      <c r="L63" s="11">
        <v>10.4275566434541</v>
      </c>
      <c r="M63" s="11">
        <v>-890.15919179076104</v>
      </c>
      <c r="N63" s="11">
        <v>3.12471360334083</v>
      </c>
      <c r="O63" s="11">
        <v>-355.98510236863399</v>
      </c>
      <c r="P63" s="11">
        <v>-5.0998986065724399</v>
      </c>
      <c r="Q63" s="11">
        <v>0</v>
      </c>
      <c r="R63" s="11">
        <v>-93.172716087595504</v>
      </c>
      <c r="S63" s="11">
        <v>-14.2023032105326</v>
      </c>
      <c r="T63" s="11">
        <v>0</v>
      </c>
      <c r="U63" s="11">
        <v>0</v>
      </c>
      <c r="V63" s="11">
        <v>0</v>
      </c>
      <c r="W63" s="11">
        <v>5864.9617035061601</v>
      </c>
      <c r="X63" s="11">
        <v>128.68481964563901</v>
      </c>
      <c r="Y63" s="11">
        <v>2788.8546525985898</v>
      </c>
      <c r="Z63" s="11">
        <v>52.668785117616402</v>
      </c>
      <c r="AA63" s="11">
        <v>0.280192</v>
      </c>
      <c r="AB63" s="11">
        <v>1515.7279960876001</v>
      </c>
      <c r="AC63" s="11">
        <v>463.85895921053299</v>
      </c>
      <c r="AD63" s="11">
        <v>2607.7204959999999</v>
      </c>
      <c r="AE63" s="13">
        <f>0.0414346613786532*1000</f>
        <v>41.434661378653196</v>
      </c>
      <c r="AF63" s="11">
        <v>10.4275566434541</v>
      </c>
      <c r="AH63" s="14">
        <f>D63+G63</f>
        <v>132.08972524897999</v>
      </c>
      <c r="AI63" s="14">
        <f>E63+H63</f>
        <v>3855.4248302299502</v>
      </c>
      <c r="AJ63" s="14">
        <f>F63+I63</f>
        <v>497.22554251104401</v>
      </c>
    </row>
    <row r="64" spans="1:36" x14ac:dyDescent="0.25">
      <c r="A64">
        <v>2023</v>
      </c>
      <c r="B64">
        <v>2</v>
      </c>
      <c r="C64" s="11">
        <v>4997.0838798069999</v>
      </c>
      <c r="D64" s="11">
        <v>131.39162080674001</v>
      </c>
      <c r="E64" s="11">
        <v>2443.5017287408</v>
      </c>
      <c r="F64" s="11">
        <v>48.102878594655998</v>
      </c>
      <c r="G64" s="11">
        <v>0.28067199999999998</v>
      </c>
      <c r="H64" s="11">
        <v>1411.5646240000001</v>
      </c>
      <c r="I64" s="11">
        <v>450.29806400000001</v>
      </c>
      <c r="J64" s="11">
        <v>2636.5863239999999</v>
      </c>
      <c r="K64" s="13">
        <f>0.0414346613786532*1000</f>
        <v>41.434661378653196</v>
      </c>
      <c r="L64" s="11">
        <v>10.4275566434541</v>
      </c>
      <c r="M64" s="11">
        <v>-86.736192516726703</v>
      </c>
      <c r="N64" s="11">
        <v>-0.41337137248016698</v>
      </c>
      <c r="O64" s="11">
        <v>-127.647650366419</v>
      </c>
      <c r="P64" s="11">
        <v>-0.88253889814433495</v>
      </c>
      <c r="Q64" s="11">
        <v>0</v>
      </c>
      <c r="R64" s="11">
        <v>14.6279885774752</v>
      </c>
      <c r="S64" s="11">
        <v>2.2297893614636699</v>
      </c>
      <c r="T64" s="11">
        <v>0</v>
      </c>
      <c r="U64" s="11">
        <v>0</v>
      </c>
      <c r="V64" s="11">
        <v>0</v>
      </c>
      <c r="W64" s="11">
        <v>5083.8200723237296</v>
      </c>
      <c r="X64" s="11">
        <v>131.80499217921999</v>
      </c>
      <c r="Y64" s="11">
        <v>2571.1493791072198</v>
      </c>
      <c r="Z64" s="11">
        <v>48.985417492800302</v>
      </c>
      <c r="AA64" s="11">
        <v>0.28067199999999998</v>
      </c>
      <c r="AB64" s="11">
        <v>1396.9366354225201</v>
      </c>
      <c r="AC64" s="11">
        <v>448.06827463853602</v>
      </c>
      <c r="AD64" s="11">
        <v>2636.5863239999999</v>
      </c>
      <c r="AE64" s="13">
        <f>0.0414346613786532*1000</f>
        <v>41.434661378653196</v>
      </c>
      <c r="AF64" s="11">
        <v>10.4275566434541</v>
      </c>
      <c r="AH64" s="14">
        <f t="shared" ref="AH64:AJ74" si="0">D64+G64</f>
        <v>131.67229280674002</v>
      </c>
      <c r="AI64" s="14">
        <f t="shared" si="0"/>
        <v>3855.0663527408001</v>
      </c>
      <c r="AJ64" s="14">
        <f t="shared" si="0"/>
        <v>498.40094259465599</v>
      </c>
    </row>
    <row r="65" spans="1:36" x14ac:dyDescent="0.25">
      <c r="A65">
        <v>2023</v>
      </c>
      <c r="B65">
        <v>3</v>
      </c>
      <c r="C65" s="11">
        <v>4457.4100514236397</v>
      </c>
      <c r="D65" s="11">
        <v>89.509471227511995</v>
      </c>
      <c r="E65" s="11">
        <v>2439.4524654147099</v>
      </c>
      <c r="F65" s="11">
        <v>36.13100944144</v>
      </c>
      <c r="G65" s="11">
        <v>0.28378399999999998</v>
      </c>
      <c r="H65" s="11">
        <v>1499.802424</v>
      </c>
      <c r="I65" s="11">
        <v>512.98641599999996</v>
      </c>
      <c r="J65" s="11">
        <v>4008.3444159999999</v>
      </c>
      <c r="K65" s="11">
        <v>0</v>
      </c>
      <c r="L65" s="11">
        <v>0</v>
      </c>
      <c r="M65" s="11">
        <v>465.72310968903003</v>
      </c>
      <c r="N65" s="11">
        <v>2.6083036357960898</v>
      </c>
      <c r="O65" s="11">
        <v>105.385893780176</v>
      </c>
      <c r="P65" s="11">
        <v>1.3226576121932401</v>
      </c>
      <c r="Q65" s="11">
        <v>0</v>
      </c>
      <c r="R65" s="11">
        <v>37.662531575022001</v>
      </c>
      <c r="S65" s="11">
        <v>8.7388935611269591</v>
      </c>
      <c r="T65" s="11">
        <v>0</v>
      </c>
      <c r="U65" s="11">
        <v>0</v>
      </c>
      <c r="V65" s="11">
        <v>0</v>
      </c>
      <c r="W65" s="11">
        <v>3991.6869417346102</v>
      </c>
      <c r="X65" s="11">
        <v>86.901167591715904</v>
      </c>
      <c r="Y65" s="11">
        <v>2334.0665716345302</v>
      </c>
      <c r="Z65" s="11">
        <v>34.808351829246803</v>
      </c>
      <c r="AA65" s="11">
        <v>0.28378399999999998</v>
      </c>
      <c r="AB65" s="11">
        <v>1462.13989242498</v>
      </c>
      <c r="AC65" s="11">
        <v>504.24752243887298</v>
      </c>
      <c r="AD65" s="11">
        <v>4008.3444159999999</v>
      </c>
      <c r="AE65" s="11">
        <v>0</v>
      </c>
      <c r="AF65" s="11">
        <v>0</v>
      </c>
      <c r="AH65" s="14">
        <f t="shared" si="0"/>
        <v>89.793255227511992</v>
      </c>
      <c r="AI65" s="14">
        <f t="shared" si="0"/>
        <v>3939.2548894147099</v>
      </c>
      <c r="AJ65" s="14">
        <f t="shared" si="0"/>
        <v>549.11742544143999</v>
      </c>
    </row>
    <row r="66" spans="1:36" x14ac:dyDescent="0.25">
      <c r="A66">
        <v>2023</v>
      </c>
      <c r="B66">
        <v>4</v>
      </c>
      <c r="C66" s="11">
        <v>5310.6872044414004</v>
      </c>
      <c r="D66" s="11">
        <v>95.187423706771995</v>
      </c>
      <c r="E66" s="11">
        <v>2711.2491416655198</v>
      </c>
      <c r="F66" s="11">
        <v>40.475685359419998</v>
      </c>
      <c r="G66" s="11">
        <v>0.28218399999999999</v>
      </c>
      <c r="H66" s="11">
        <v>1529.2408439999999</v>
      </c>
      <c r="I66" s="11">
        <v>512.704792</v>
      </c>
      <c r="J66" s="11">
        <v>3868.7481120000002</v>
      </c>
      <c r="K66" s="11">
        <v>0</v>
      </c>
      <c r="L66" s="11">
        <v>0</v>
      </c>
      <c r="M66" s="11">
        <v>237.78573775211299</v>
      </c>
      <c r="N66" s="11">
        <v>1.2293559629821</v>
      </c>
      <c r="O66" s="11">
        <v>54.4621960404452</v>
      </c>
      <c r="P66" s="11">
        <v>0.66567995311226702</v>
      </c>
      <c r="Q66" s="11">
        <v>0</v>
      </c>
      <c r="R66" s="11">
        <v>18.122222694527402</v>
      </c>
      <c r="S66" s="11">
        <v>3.7891894985129202</v>
      </c>
      <c r="T66" s="11">
        <v>0</v>
      </c>
      <c r="U66" s="11">
        <v>0</v>
      </c>
      <c r="V66" s="11">
        <v>0</v>
      </c>
      <c r="W66" s="11">
        <v>5072.9014666892899</v>
      </c>
      <c r="X66" s="11">
        <v>93.958067743789897</v>
      </c>
      <c r="Y66" s="11">
        <v>2656.7869456250701</v>
      </c>
      <c r="Z66" s="11">
        <v>39.810005406307702</v>
      </c>
      <c r="AA66" s="11">
        <v>0.28218399999999999</v>
      </c>
      <c r="AB66" s="11">
        <v>1511.11862130547</v>
      </c>
      <c r="AC66" s="11">
        <v>508.915602501487</v>
      </c>
      <c r="AD66" s="11">
        <v>3868.7481120000002</v>
      </c>
      <c r="AE66" s="11">
        <v>0</v>
      </c>
      <c r="AF66" s="11">
        <v>0</v>
      </c>
      <c r="AH66" s="14">
        <f t="shared" si="0"/>
        <v>95.469607706771995</v>
      </c>
      <c r="AI66" s="14">
        <f t="shared" si="0"/>
        <v>4240.4899856655193</v>
      </c>
      <c r="AJ66" s="14">
        <f t="shared" si="0"/>
        <v>553.18047735942002</v>
      </c>
    </row>
    <row r="67" spans="1:36" x14ac:dyDescent="0.25">
      <c r="A67">
        <v>2023</v>
      </c>
      <c r="B67">
        <v>5</v>
      </c>
      <c r="C67" s="11">
        <v>7001.3225895675196</v>
      </c>
      <c r="D67" s="11">
        <v>104.801738711764</v>
      </c>
      <c r="E67" s="11">
        <v>2930.2757165524399</v>
      </c>
      <c r="F67" s="11">
        <v>45.551771299640002</v>
      </c>
      <c r="G67" s="11">
        <v>0.28567999999999999</v>
      </c>
      <c r="H67" s="11">
        <v>1602.941012</v>
      </c>
      <c r="I67" s="11">
        <v>555.50648799999999</v>
      </c>
      <c r="J67" s="11">
        <v>3929.5328079999999</v>
      </c>
      <c r="K67" s="11">
        <v>0</v>
      </c>
      <c r="L67" s="11">
        <v>0</v>
      </c>
      <c r="M67" s="11">
        <v>-309.99540786249599</v>
      </c>
      <c r="N67" s="11">
        <v>-1.44903448091993</v>
      </c>
      <c r="O67" s="11">
        <v>-61.6475570723711</v>
      </c>
      <c r="P67" s="11">
        <v>-1.13093352040712</v>
      </c>
      <c r="Q67" s="11">
        <v>0</v>
      </c>
      <c r="R67" s="11">
        <v>-11.9868939196</v>
      </c>
      <c r="S67" s="11">
        <v>-3.87340343722324</v>
      </c>
      <c r="T67" s="11">
        <v>0</v>
      </c>
      <c r="U67" s="11">
        <v>0</v>
      </c>
      <c r="V67" s="11">
        <v>0</v>
      </c>
      <c r="W67" s="11">
        <v>7311.3179974300201</v>
      </c>
      <c r="X67" s="11">
        <v>106.25077319268399</v>
      </c>
      <c r="Y67" s="11">
        <v>2991.92327362481</v>
      </c>
      <c r="Z67" s="11">
        <v>46.6827048200471</v>
      </c>
      <c r="AA67" s="11">
        <v>0.28567999999999999</v>
      </c>
      <c r="AB67" s="11">
        <v>1614.9279059196001</v>
      </c>
      <c r="AC67" s="11">
        <v>559.37989143722302</v>
      </c>
      <c r="AD67" s="11">
        <v>3929.5328079999999</v>
      </c>
      <c r="AE67" s="11">
        <v>0</v>
      </c>
      <c r="AF67" s="11">
        <v>0</v>
      </c>
      <c r="AH67" s="14">
        <f t="shared" si="0"/>
        <v>105.087418711764</v>
      </c>
      <c r="AI67" s="14">
        <f t="shared" si="0"/>
        <v>4533.2167285524401</v>
      </c>
      <c r="AJ67" s="14">
        <f t="shared" si="0"/>
        <v>601.05825929963999</v>
      </c>
    </row>
    <row r="68" spans="1:36" x14ac:dyDescent="0.25">
      <c r="A68">
        <v>2023</v>
      </c>
      <c r="B68">
        <v>6</v>
      </c>
      <c r="C68" s="11">
        <v>9193.3340894902794</v>
      </c>
      <c r="D68" s="11">
        <v>125.17891114748799</v>
      </c>
      <c r="E68" s="11">
        <v>3582.78518593014</v>
      </c>
      <c r="F68" s="11">
        <v>89.208314129523998</v>
      </c>
      <c r="G68" s="11">
        <v>0.28209600000000001</v>
      </c>
      <c r="H68" s="11">
        <v>1792.8991679999999</v>
      </c>
      <c r="I68" s="11">
        <v>567.23587599999996</v>
      </c>
      <c r="J68" s="11">
        <v>3860.1814800000002</v>
      </c>
      <c r="K68" s="11">
        <v>0</v>
      </c>
      <c r="L68" s="11">
        <v>0</v>
      </c>
      <c r="M68" s="11">
        <v>896.27958888385695</v>
      </c>
      <c r="N68" s="11">
        <v>4.1481069889216702</v>
      </c>
      <c r="O68" s="11">
        <v>183.98431857678699</v>
      </c>
      <c r="P68" s="11">
        <v>3.1855085241108099</v>
      </c>
      <c r="Q68" s="11">
        <v>0</v>
      </c>
      <c r="R68" s="11">
        <v>36.687225183660303</v>
      </c>
      <c r="S68" s="11">
        <v>11.2011485186201</v>
      </c>
      <c r="T68" s="11">
        <v>0</v>
      </c>
      <c r="U68" s="11">
        <v>0</v>
      </c>
      <c r="V68" s="11">
        <v>0</v>
      </c>
      <c r="W68" s="11">
        <v>8297.0545006064203</v>
      </c>
      <c r="X68" s="11">
        <v>121.030804158566</v>
      </c>
      <c r="Y68" s="11">
        <v>3398.80086735335</v>
      </c>
      <c r="Z68" s="11">
        <v>86.022805605413197</v>
      </c>
      <c r="AA68" s="11">
        <v>0.28209600000000001</v>
      </c>
      <c r="AB68" s="11">
        <v>1756.2119428163401</v>
      </c>
      <c r="AC68" s="11">
        <v>556.03472748137995</v>
      </c>
      <c r="AD68" s="11">
        <v>3860.1814800000002</v>
      </c>
      <c r="AE68" s="11">
        <v>0</v>
      </c>
      <c r="AF68" s="11">
        <v>0</v>
      </c>
      <c r="AH68" s="14">
        <f t="shared" si="0"/>
        <v>125.46100714748799</v>
      </c>
      <c r="AI68" s="14">
        <f t="shared" si="0"/>
        <v>5375.6843539301399</v>
      </c>
      <c r="AJ68" s="14">
        <f t="shared" si="0"/>
        <v>656.44419012952392</v>
      </c>
    </row>
    <row r="69" spans="1:36" x14ac:dyDescent="0.25">
      <c r="A69">
        <v>2023</v>
      </c>
      <c r="B69">
        <v>7</v>
      </c>
      <c r="C69" s="11">
        <v>9559.7017950772006</v>
      </c>
      <c r="D69" s="11">
        <v>127.3215599598</v>
      </c>
      <c r="E69" s="11">
        <v>3733.0119366680601</v>
      </c>
      <c r="F69" s="11">
        <v>84.268108425188004</v>
      </c>
      <c r="G69" s="11">
        <v>0.49468000000000001</v>
      </c>
      <c r="H69" s="11">
        <v>1807.889048</v>
      </c>
      <c r="I69" s="11">
        <v>532.62395200000003</v>
      </c>
      <c r="J69" s="11">
        <v>3790.3943640000002</v>
      </c>
      <c r="K69" s="11">
        <v>0</v>
      </c>
      <c r="L69" s="11">
        <v>0</v>
      </c>
      <c r="M69" s="11">
        <v>778.51233512221995</v>
      </c>
      <c r="N69" s="11">
        <v>3.5966764228908499</v>
      </c>
      <c r="O69" s="11">
        <v>159.78575677396799</v>
      </c>
      <c r="P69" s="11">
        <v>2.7399312485653402</v>
      </c>
      <c r="Q69" s="11">
        <v>0</v>
      </c>
      <c r="R69" s="11">
        <v>31.970342632128499</v>
      </c>
      <c r="S69" s="11">
        <v>9.6889967969590707</v>
      </c>
      <c r="T69" s="11">
        <v>0</v>
      </c>
      <c r="U69" s="11">
        <v>0</v>
      </c>
      <c r="V69" s="11">
        <v>0</v>
      </c>
      <c r="W69" s="11">
        <v>8781.1894599549796</v>
      </c>
      <c r="X69" s="11">
        <v>123.724883536909</v>
      </c>
      <c r="Y69" s="11">
        <v>3573.2261798940899</v>
      </c>
      <c r="Z69" s="11">
        <v>81.528177176622606</v>
      </c>
      <c r="AA69" s="11">
        <v>0.49468000000000001</v>
      </c>
      <c r="AB69" s="11">
        <v>1775.91870536787</v>
      </c>
      <c r="AC69" s="11">
        <v>522.934955203041</v>
      </c>
      <c r="AD69" s="11">
        <v>3790.3943640000002</v>
      </c>
      <c r="AE69" s="11">
        <v>0</v>
      </c>
      <c r="AF69" s="11">
        <v>0</v>
      </c>
      <c r="AH69" s="14">
        <f t="shared" si="0"/>
        <v>127.8162399598</v>
      </c>
      <c r="AI69" s="14">
        <f t="shared" si="0"/>
        <v>5540.9009846680601</v>
      </c>
      <c r="AJ69" s="14">
        <f t="shared" si="0"/>
        <v>616.89206042518799</v>
      </c>
    </row>
    <row r="70" spans="1:36" x14ac:dyDescent="0.25">
      <c r="A70">
        <v>2023</v>
      </c>
      <c r="B70">
        <v>8</v>
      </c>
      <c r="C70" s="11">
        <v>9754.2425922749208</v>
      </c>
      <c r="D70" s="11">
        <v>125.79090647874401</v>
      </c>
      <c r="E70" s="11">
        <v>3637.7960051864802</v>
      </c>
      <c r="F70" s="11">
        <v>50.751734133892001</v>
      </c>
      <c r="G70" s="11">
        <v>0.50920799999999999</v>
      </c>
      <c r="H70" s="11">
        <v>2204.5093959999999</v>
      </c>
      <c r="I70" s="11">
        <v>549.59353599999997</v>
      </c>
      <c r="J70" s="11">
        <v>3762.7202520000001</v>
      </c>
      <c r="K70" s="11">
        <v>0</v>
      </c>
      <c r="L70" s="11">
        <v>0</v>
      </c>
      <c r="M70" s="11">
        <v>1438.4594172577699</v>
      </c>
      <c r="N70" s="11">
        <v>6.6447566870182504</v>
      </c>
      <c r="O70" s="11">
        <v>295.29821060604002</v>
      </c>
      <c r="P70" s="11">
        <v>5.0739387235020903</v>
      </c>
      <c r="Q70" s="11">
        <v>0</v>
      </c>
      <c r="R70" s="11">
        <v>59.098272770498099</v>
      </c>
      <c r="S70" s="11">
        <v>17.954764892158899</v>
      </c>
      <c r="T70" s="11">
        <v>0</v>
      </c>
      <c r="U70" s="11">
        <v>0</v>
      </c>
      <c r="V70" s="11">
        <v>0</v>
      </c>
      <c r="W70" s="11">
        <v>8315.7831750171408</v>
      </c>
      <c r="X70" s="11">
        <v>119.146149791726</v>
      </c>
      <c r="Y70" s="11">
        <v>3342.4977945804399</v>
      </c>
      <c r="Z70" s="11">
        <v>45.677795410389898</v>
      </c>
      <c r="AA70" s="11">
        <v>0.50920799999999999</v>
      </c>
      <c r="AB70" s="11">
        <v>2145.4111232294999</v>
      </c>
      <c r="AC70" s="11">
        <v>531.63877110784097</v>
      </c>
      <c r="AD70" s="11">
        <v>3762.7202520000001</v>
      </c>
      <c r="AE70" s="11">
        <v>0</v>
      </c>
      <c r="AF70" s="11">
        <v>0</v>
      </c>
      <c r="AH70" s="14">
        <f t="shared" si="0"/>
        <v>126.30011447874401</v>
      </c>
      <c r="AI70" s="14">
        <f t="shared" si="0"/>
        <v>5842.3054011864806</v>
      </c>
      <c r="AJ70" s="14">
        <f t="shared" si="0"/>
        <v>600.34527013389197</v>
      </c>
    </row>
    <row r="71" spans="1:36" x14ac:dyDescent="0.25">
      <c r="A71">
        <v>2023</v>
      </c>
      <c r="B71">
        <v>9</v>
      </c>
      <c r="C71" s="11">
        <v>9757.2268964098403</v>
      </c>
      <c r="D71" s="11">
        <v>127.152864981832</v>
      </c>
      <c r="E71" s="11">
        <v>3760.2983354058701</v>
      </c>
      <c r="F71" s="11">
        <v>50.451425322067998</v>
      </c>
      <c r="G71" s="11">
        <v>0.579704</v>
      </c>
      <c r="H71" s="11">
        <v>2183.7948280000001</v>
      </c>
      <c r="I71" s="11">
        <v>537.99886800000002</v>
      </c>
      <c r="J71" s="11">
        <v>3551.28514</v>
      </c>
      <c r="K71" s="11">
        <v>0</v>
      </c>
      <c r="L71" s="11">
        <v>0</v>
      </c>
      <c r="M71" s="11">
        <v>1490.66803329554</v>
      </c>
      <c r="N71" s="11">
        <v>6.8700389217162297</v>
      </c>
      <c r="O71" s="11">
        <v>306.19632970738098</v>
      </c>
      <c r="P71" s="11">
        <v>5.2335634645000901</v>
      </c>
      <c r="Q71" s="11">
        <v>0</v>
      </c>
      <c r="R71" s="11">
        <v>60.108596784643801</v>
      </c>
      <c r="S71" s="11">
        <v>18.2430591934558</v>
      </c>
      <c r="T71" s="11">
        <v>0</v>
      </c>
      <c r="U71" s="11">
        <v>0</v>
      </c>
      <c r="V71" s="11">
        <v>0</v>
      </c>
      <c r="W71" s="11">
        <v>8266.5588631143</v>
      </c>
      <c r="X71" s="11">
        <v>120.28282606011599</v>
      </c>
      <c r="Y71" s="11">
        <v>3454.1020056984898</v>
      </c>
      <c r="Z71" s="11">
        <v>45.217861857567897</v>
      </c>
      <c r="AA71" s="11">
        <v>0.579704</v>
      </c>
      <c r="AB71" s="11">
        <v>2123.6862312153598</v>
      </c>
      <c r="AC71" s="11">
        <v>519.755808806544</v>
      </c>
      <c r="AD71" s="11">
        <v>3551.28514</v>
      </c>
      <c r="AE71" s="11">
        <v>0</v>
      </c>
      <c r="AF71" s="11">
        <v>0</v>
      </c>
      <c r="AH71" s="14">
        <f t="shared" si="0"/>
        <v>127.732568981832</v>
      </c>
      <c r="AI71" s="14">
        <f t="shared" si="0"/>
        <v>5944.0931634058707</v>
      </c>
      <c r="AJ71" s="14">
        <f t="shared" si="0"/>
        <v>588.45029332206798</v>
      </c>
    </row>
    <row r="72" spans="1:36" x14ac:dyDescent="0.25">
      <c r="A72">
        <v>2023</v>
      </c>
      <c r="B72">
        <v>10</v>
      </c>
      <c r="C72" s="11">
        <v>5634.5252609307199</v>
      </c>
      <c r="D72" s="11">
        <v>102.49871108624799</v>
      </c>
      <c r="E72" s="11">
        <v>2944.25490818668</v>
      </c>
      <c r="F72" s="11">
        <v>39.440503842772003</v>
      </c>
      <c r="G72" s="11">
        <v>0.55363200000000001</v>
      </c>
      <c r="H72" s="11">
        <v>2131.8969400000001</v>
      </c>
      <c r="I72" s="11">
        <v>593.67463999999995</v>
      </c>
      <c r="J72" s="11">
        <v>4049.9671840000001</v>
      </c>
      <c r="K72" s="11">
        <v>0</v>
      </c>
      <c r="L72" s="11">
        <v>0</v>
      </c>
      <c r="M72" s="11">
        <v>177.236619058272</v>
      </c>
      <c r="N72" s="11">
        <v>0.77366948102186195</v>
      </c>
      <c r="O72" s="11">
        <v>45.3761907368715</v>
      </c>
      <c r="P72" s="11">
        <v>0.566891206817009</v>
      </c>
      <c r="Q72" s="11">
        <v>0</v>
      </c>
      <c r="R72" s="11">
        <v>10.341684831118</v>
      </c>
      <c r="S72" s="11">
        <v>2.3153512492132702</v>
      </c>
      <c r="T72" s="11">
        <v>0</v>
      </c>
      <c r="U72" s="11">
        <v>0</v>
      </c>
      <c r="V72" s="11">
        <v>0</v>
      </c>
      <c r="W72" s="11">
        <v>5457.2886418724502</v>
      </c>
      <c r="X72" s="11">
        <v>101.725041605226</v>
      </c>
      <c r="Y72" s="11">
        <v>2898.8787174498102</v>
      </c>
      <c r="Z72" s="11">
        <v>38.873612635954998</v>
      </c>
      <c r="AA72" s="11">
        <v>0.55363200000000001</v>
      </c>
      <c r="AB72" s="11">
        <v>2121.5552551688802</v>
      </c>
      <c r="AC72" s="11">
        <v>591.35928875078696</v>
      </c>
      <c r="AD72" s="11">
        <v>4049.9671840000001</v>
      </c>
      <c r="AE72" s="11">
        <v>0</v>
      </c>
      <c r="AF72" s="11">
        <v>0</v>
      </c>
      <c r="AH72" s="14">
        <f t="shared" si="0"/>
        <v>103.05234308624799</v>
      </c>
      <c r="AI72" s="14">
        <f t="shared" si="0"/>
        <v>5076.1518481866806</v>
      </c>
      <c r="AJ72" s="14">
        <f t="shared" si="0"/>
        <v>633.115143842772</v>
      </c>
    </row>
    <row r="73" spans="1:36" x14ac:dyDescent="0.25">
      <c r="A73">
        <v>2023</v>
      </c>
      <c r="B73" s="15">
        <v>11</v>
      </c>
      <c r="C73" s="11">
        <v>4221.0766859641599</v>
      </c>
      <c r="D73" s="11">
        <v>98.590691182867999</v>
      </c>
      <c r="E73" s="11">
        <v>2853.9640360488102</v>
      </c>
      <c r="F73" s="11">
        <v>38.624630400000001</v>
      </c>
      <c r="G73" s="11">
        <v>0.54900800000000005</v>
      </c>
      <c r="H73" s="11">
        <v>2076.2680679999999</v>
      </c>
      <c r="I73" s="11">
        <v>587.90295200000003</v>
      </c>
      <c r="J73" s="11">
        <v>3977.6955320000002</v>
      </c>
      <c r="K73" s="11">
        <v>0</v>
      </c>
      <c r="L73" s="11">
        <v>0</v>
      </c>
      <c r="M73" s="11">
        <v>-253.959910827708</v>
      </c>
      <c r="N73" s="11">
        <v>-1.2519345634283701</v>
      </c>
      <c r="O73" s="11">
        <v>-75.847981802284295</v>
      </c>
      <c r="P73" s="11">
        <v>-0.89289231385392298</v>
      </c>
      <c r="Q73" s="11">
        <v>0</v>
      </c>
      <c r="R73" s="11">
        <v>-17.174249021571299</v>
      </c>
      <c r="S73" s="11">
        <v>-3.2075116281427301</v>
      </c>
      <c r="T73" s="11">
        <v>0</v>
      </c>
      <c r="U73" s="11">
        <v>0</v>
      </c>
      <c r="V73" s="11">
        <v>0</v>
      </c>
      <c r="W73" s="11">
        <v>4475.0365967918697</v>
      </c>
      <c r="X73" s="11">
        <v>99.842625746296406</v>
      </c>
      <c r="Y73" s="11">
        <v>2929.8120178510999</v>
      </c>
      <c r="Z73" s="11">
        <v>39.5175227138539</v>
      </c>
      <c r="AA73" s="11">
        <v>0.54900800000000005</v>
      </c>
      <c r="AB73" s="11">
        <v>2093.44231702157</v>
      </c>
      <c r="AC73" s="11">
        <v>591.11046362814295</v>
      </c>
      <c r="AD73" s="11">
        <v>3977.6955320000002</v>
      </c>
      <c r="AE73" s="11">
        <v>0</v>
      </c>
      <c r="AF73" s="11">
        <v>0</v>
      </c>
      <c r="AH73" s="14">
        <f t="shared" si="0"/>
        <v>99.139699182868</v>
      </c>
      <c r="AI73" s="14">
        <f t="shared" si="0"/>
        <v>4930.2321040488096</v>
      </c>
      <c r="AJ73" s="14">
        <f t="shared" si="0"/>
        <v>626.52758240000003</v>
      </c>
    </row>
    <row r="74" spans="1:36" x14ac:dyDescent="0.25">
      <c r="A74">
        <v>2023</v>
      </c>
      <c r="B74" s="15">
        <v>12</v>
      </c>
      <c r="C74" s="11">
        <v>3753.2376342597199</v>
      </c>
      <c r="D74" s="11">
        <v>97.666881605303999</v>
      </c>
      <c r="E74" s="11">
        <v>2097.8683208291</v>
      </c>
      <c r="F74" s="11">
        <v>32.530286317680002</v>
      </c>
      <c r="G74" s="11">
        <v>0.30868000000000001</v>
      </c>
      <c r="H74" s="11">
        <v>1655.8681120000001</v>
      </c>
      <c r="I74" s="11">
        <v>512.89576</v>
      </c>
      <c r="J74" s="11">
        <v>3906.5726399999999</v>
      </c>
      <c r="K74" s="13">
        <f>0.0138115537928844*1000</f>
        <v>13.8115537928844</v>
      </c>
      <c r="L74" s="13">
        <v>3.4758522144847102</v>
      </c>
      <c r="M74" s="11">
        <v>-480.08919574028698</v>
      </c>
      <c r="N74" s="11">
        <v>2.7156223998088902</v>
      </c>
      <c r="O74" s="11">
        <v>-243.828598146443</v>
      </c>
      <c r="P74" s="11">
        <v>-3.7028878682686401</v>
      </c>
      <c r="Q74" s="11">
        <v>0</v>
      </c>
      <c r="R74" s="11">
        <v>-82.802518307661202</v>
      </c>
      <c r="S74" s="11">
        <v>-12.838112844048</v>
      </c>
      <c r="T74" s="11">
        <v>0</v>
      </c>
      <c r="U74" s="11">
        <v>0</v>
      </c>
      <c r="V74" s="11">
        <v>0</v>
      </c>
      <c r="W74" s="11">
        <v>4233.32683000001</v>
      </c>
      <c r="X74" s="11">
        <v>94.951259205495106</v>
      </c>
      <c r="Y74" s="11">
        <v>2341.69691897555</v>
      </c>
      <c r="Z74" s="11">
        <v>36.233174185948599</v>
      </c>
      <c r="AA74" s="11">
        <v>0.30868000000000001</v>
      </c>
      <c r="AB74" s="11">
        <v>1738.6706303076601</v>
      </c>
      <c r="AC74" s="11">
        <v>525.73387284404805</v>
      </c>
      <c r="AD74" s="11">
        <v>3906.5726399999999</v>
      </c>
      <c r="AE74" s="13">
        <f>0.0138115537928844*1000</f>
        <v>13.8115537928844</v>
      </c>
      <c r="AF74" s="11">
        <v>3.4758522144847102</v>
      </c>
      <c r="AH74" s="14">
        <f t="shared" si="0"/>
        <v>97.975561605303994</v>
      </c>
      <c r="AI74" s="14">
        <f t="shared" si="0"/>
        <v>3753.7364328291001</v>
      </c>
      <c r="AJ74" s="14">
        <f t="shared" si="0"/>
        <v>545.42604631767995</v>
      </c>
    </row>
    <row r="76" spans="1:36" x14ac:dyDescent="0.25">
      <c r="A76" t="s">
        <v>185</v>
      </c>
      <c r="E76" t="s">
        <v>186</v>
      </c>
      <c r="G76" s="7">
        <v>45327</v>
      </c>
    </row>
    <row r="77" spans="1:36" ht="60" x14ac:dyDescent="0.25">
      <c r="A77" s="8" t="s">
        <v>25</v>
      </c>
      <c r="B77" s="8" t="s">
        <v>26</v>
      </c>
      <c r="C77" s="9" t="s">
        <v>187</v>
      </c>
      <c r="D77" s="9" t="s">
        <v>188</v>
      </c>
      <c r="E77" s="9" t="s">
        <v>189</v>
      </c>
      <c r="F77" s="9" t="s">
        <v>190</v>
      </c>
      <c r="G77" s="9" t="s">
        <v>191</v>
      </c>
      <c r="H77" s="9" t="s">
        <v>192</v>
      </c>
      <c r="I77" s="9" t="s">
        <v>193</v>
      </c>
      <c r="J77" s="9" t="s">
        <v>194</v>
      </c>
      <c r="K77" s="9" t="s">
        <v>195</v>
      </c>
      <c r="L77" s="9" t="s">
        <v>196</v>
      </c>
      <c r="M77" s="9" t="s">
        <v>197</v>
      </c>
      <c r="N77" s="9" t="s">
        <v>198</v>
      </c>
      <c r="O77" s="9" t="s">
        <v>199</v>
      </c>
      <c r="P77" s="9" t="s">
        <v>200</v>
      </c>
      <c r="Q77" s="9" t="s">
        <v>201</v>
      </c>
      <c r="R77" s="9" t="s">
        <v>202</v>
      </c>
      <c r="S77" s="9" t="s">
        <v>203</v>
      </c>
      <c r="T77" s="9" t="s">
        <v>204</v>
      </c>
      <c r="U77" s="9" t="s">
        <v>205</v>
      </c>
      <c r="V77" s="9" t="s">
        <v>206</v>
      </c>
      <c r="W77" s="9" t="s">
        <v>207</v>
      </c>
      <c r="X77" s="9" t="s">
        <v>208</v>
      </c>
      <c r="Y77" s="9" t="s">
        <v>209</v>
      </c>
      <c r="Z77" s="9" t="s">
        <v>210</v>
      </c>
      <c r="AA77" s="9" t="s">
        <v>211</v>
      </c>
      <c r="AB77" s="9" t="s">
        <v>212</v>
      </c>
      <c r="AC77" s="9" t="s">
        <v>213</v>
      </c>
      <c r="AD77" s="9" t="s">
        <v>214</v>
      </c>
      <c r="AE77" s="9" t="s">
        <v>215</v>
      </c>
      <c r="AF77" s="9" t="s">
        <v>216</v>
      </c>
    </row>
    <row r="78" spans="1:36" x14ac:dyDescent="0.25">
      <c r="A78">
        <v>2023</v>
      </c>
      <c r="B78">
        <v>1</v>
      </c>
      <c r="C78" s="11">
        <v>5309.2354496958897</v>
      </c>
      <c r="D78" s="11">
        <v>140.670477850195</v>
      </c>
      <c r="E78" s="11">
        <v>2596.4201051495902</v>
      </c>
      <c r="F78" s="11">
        <v>49.704544738780299</v>
      </c>
      <c r="G78" s="11">
        <v>0.29902801078393698</v>
      </c>
      <c r="H78" s="11">
        <v>1518.18708460123</v>
      </c>
      <c r="I78" s="11">
        <v>469.84449320783199</v>
      </c>
      <c r="J78" s="11">
        <v>2675.97136720761</v>
      </c>
      <c r="K78" s="13">
        <f>0.0442201218077772*1000</f>
        <v>44.220121807777197</v>
      </c>
      <c r="L78" s="11">
        <v>11.1285529937647</v>
      </c>
      <c r="M78" s="11">
        <v>-950.00047254107403</v>
      </c>
      <c r="N78" s="11">
        <v>3.3347736304980802</v>
      </c>
      <c r="O78" s="11">
        <v>-379.91633247918901</v>
      </c>
      <c r="P78" s="11">
        <v>-5.3288642439585203</v>
      </c>
      <c r="Q78" s="11">
        <v>0</v>
      </c>
      <c r="R78" s="11">
        <v>-99.436286371524602</v>
      </c>
      <c r="S78" s="11">
        <v>-14.839931457251</v>
      </c>
      <c r="T78" s="11">
        <v>0</v>
      </c>
      <c r="U78" s="11">
        <v>0</v>
      </c>
      <c r="V78" s="11">
        <v>0</v>
      </c>
      <c r="W78" s="11">
        <v>6259.2359222369596</v>
      </c>
      <c r="X78" s="11">
        <v>137.33570421969699</v>
      </c>
      <c r="Y78" s="11">
        <v>2976.33643762878</v>
      </c>
      <c r="Z78" s="11">
        <v>55.033408982738798</v>
      </c>
      <c r="AA78" s="11">
        <v>0.29902801078393698</v>
      </c>
      <c r="AB78" s="11">
        <v>1617.6233709727501</v>
      </c>
      <c r="AC78" s="11">
        <v>484.68442466508299</v>
      </c>
      <c r="AD78" s="11">
        <v>2675.97136720761</v>
      </c>
      <c r="AE78" s="13">
        <f>0.0442201218077772*1000</f>
        <v>44.220121807777197</v>
      </c>
      <c r="AF78" s="11">
        <v>11.1285529937647</v>
      </c>
      <c r="AH78" s="14">
        <f>D78+G78</f>
        <v>140.96950586097893</v>
      </c>
      <c r="AI78" s="14">
        <f>E78+H78</f>
        <v>4114.60718975082</v>
      </c>
      <c r="AJ78" s="14">
        <f>F78+I78</f>
        <v>519.54903794661232</v>
      </c>
    </row>
    <row r="79" spans="1:36" x14ac:dyDescent="0.25">
      <c r="A79">
        <v>2023</v>
      </c>
      <c r="B79">
        <v>2</v>
      </c>
      <c r="C79" s="11">
        <v>5334.2504154260596</v>
      </c>
      <c r="D79" s="11">
        <v>140.25696280666099</v>
      </c>
      <c r="E79" s="11">
        <v>2608.3712871622502</v>
      </c>
      <c r="F79" s="11">
        <v>50.263823012286402</v>
      </c>
      <c r="G79" s="11">
        <v>0.29960968609081801</v>
      </c>
      <c r="H79" s="11">
        <v>1506.80664224983</v>
      </c>
      <c r="I79" s="11">
        <v>470.52697994223001</v>
      </c>
      <c r="J79" s="11">
        <v>2707.2935042631998</v>
      </c>
      <c r="K79" s="13">
        <f>0.0442303681483641*1000</f>
        <v>44.2303681483641</v>
      </c>
      <c r="L79" s="11">
        <v>11.1311316149795</v>
      </c>
      <c r="M79" s="11">
        <v>-92.588514040051194</v>
      </c>
      <c r="N79" s="11">
        <v>-0.44126263805336202</v>
      </c>
      <c r="O79" s="11">
        <v>-136.260376726262</v>
      </c>
      <c r="P79" s="11">
        <v>-0.92218553803375203</v>
      </c>
      <c r="Q79" s="11">
        <v>0</v>
      </c>
      <c r="R79" s="11">
        <v>15.614977859699</v>
      </c>
      <c r="S79" s="11">
        <v>2.3299590605319902</v>
      </c>
      <c r="T79" s="11">
        <v>0</v>
      </c>
      <c r="U79" s="11">
        <v>0</v>
      </c>
      <c r="V79" s="11">
        <v>0</v>
      </c>
      <c r="W79" s="11">
        <v>5426.8389294661101</v>
      </c>
      <c r="X79" s="11">
        <v>140.69822544471401</v>
      </c>
      <c r="Y79" s="11">
        <v>2744.63166388851</v>
      </c>
      <c r="Z79" s="11">
        <v>51.186008550320103</v>
      </c>
      <c r="AA79" s="11">
        <v>0.29960968609081801</v>
      </c>
      <c r="AB79" s="11">
        <v>1491.19166439013</v>
      </c>
      <c r="AC79" s="11">
        <v>468.19702088169799</v>
      </c>
      <c r="AD79" s="11">
        <v>2707.2935042631998</v>
      </c>
      <c r="AE79" s="13">
        <f>0.0442303681483641*1000</f>
        <v>44.2303681483641</v>
      </c>
      <c r="AF79" s="11">
        <v>11.1311316149795</v>
      </c>
      <c r="AH79" s="14">
        <f t="shared" ref="AH79:AJ87" si="1">D79+G79</f>
        <v>140.5565724927518</v>
      </c>
      <c r="AI79" s="14">
        <f t="shared" si="1"/>
        <v>4115.1779294120806</v>
      </c>
      <c r="AJ79" s="14">
        <f t="shared" si="1"/>
        <v>520.79080295451638</v>
      </c>
    </row>
    <row r="80" spans="1:36" x14ac:dyDescent="0.25">
      <c r="A80">
        <v>2023</v>
      </c>
      <c r="B80">
        <v>3</v>
      </c>
      <c r="C80" s="11">
        <v>4730.8356608745198</v>
      </c>
      <c r="D80" s="11">
        <v>95.000144385165896</v>
      </c>
      <c r="E80" s="11">
        <v>2589.09289996917</v>
      </c>
      <c r="F80" s="11">
        <v>37.480425426639897</v>
      </c>
      <c r="G80" s="11">
        <v>0.30119182478103501</v>
      </c>
      <c r="H80" s="11">
        <v>1591.80302235355</v>
      </c>
      <c r="I80" s="11">
        <v>532.14536230795704</v>
      </c>
      <c r="J80" s="11">
        <v>4097.7052933426603</v>
      </c>
      <c r="K80" s="11">
        <v>0</v>
      </c>
      <c r="L80" s="11">
        <v>0</v>
      </c>
      <c r="M80" s="11">
        <v>494.29140913489601</v>
      </c>
      <c r="N80" s="11">
        <v>2.7683017071027001</v>
      </c>
      <c r="O80" s="11">
        <v>111.850455465536</v>
      </c>
      <c r="P80" s="11">
        <v>1.3720560472890699</v>
      </c>
      <c r="Q80" s="11">
        <v>0</v>
      </c>
      <c r="R80" s="11">
        <v>39.972819506928602</v>
      </c>
      <c r="S80" s="11">
        <v>9.0652725592963392</v>
      </c>
      <c r="T80" s="11">
        <v>0</v>
      </c>
      <c r="U80" s="11">
        <v>0</v>
      </c>
      <c r="V80" s="11">
        <v>0</v>
      </c>
      <c r="W80" s="11">
        <v>4236.5442517396204</v>
      </c>
      <c r="X80" s="11">
        <v>92.231842678063103</v>
      </c>
      <c r="Y80" s="11">
        <v>2477.2424445036299</v>
      </c>
      <c r="Z80" s="11">
        <v>36.108369379350897</v>
      </c>
      <c r="AA80" s="11">
        <v>0.30119182478103501</v>
      </c>
      <c r="AB80" s="11">
        <v>1551.8302028466201</v>
      </c>
      <c r="AC80" s="11">
        <v>523.08008974866004</v>
      </c>
      <c r="AD80" s="11">
        <v>4097.7052933426603</v>
      </c>
      <c r="AE80" s="11">
        <v>0</v>
      </c>
      <c r="AF80" s="11">
        <v>0</v>
      </c>
      <c r="AH80" s="14">
        <f t="shared" si="1"/>
        <v>95.301336209946925</v>
      </c>
      <c r="AI80" s="14">
        <f t="shared" si="1"/>
        <v>4180.8959223227203</v>
      </c>
      <c r="AJ80" s="14">
        <f t="shared" si="1"/>
        <v>569.625787734597</v>
      </c>
    </row>
    <row r="81" spans="1:50" x14ac:dyDescent="0.25">
      <c r="A81">
        <v>2023</v>
      </c>
      <c r="B81">
        <v>4</v>
      </c>
      <c r="C81" s="11">
        <v>5635.9640480081698</v>
      </c>
      <c r="D81" s="11">
        <v>101.017604159633</v>
      </c>
      <c r="E81" s="11">
        <v>2877.31174881484</v>
      </c>
      <c r="F81" s="11">
        <v>42.037965270546898</v>
      </c>
      <c r="G81" s="11">
        <v>0.29946762400035198</v>
      </c>
      <c r="H81" s="11">
        <v>1622.90605447854</v>
      </c>
      <c r="I81" s="11">
        <v>532.49416405800002</v>
      </c>
      <c r="J81" s="11">
        <v>3950.7023757144698</v>
      </c>
      <c r="K81" s="11">
        <v>0</v>
      </c>
      <c r="L81" s="11">
        <v>0</v>
      </c>
      <c r="M81" s="11">
        <v>252.34999116107201</v>
      </c>
      <c r="N81" s="11">
        <v>1.3046533796562301</v>
      </c>
      <c r="O81" s="11">
        <v>57.797977369636598</v>
      </c>
      <c r="P81" s="11">
        <v>0.69137385820003205</v>
      </c>
      <c r="Q81" s="11">
        <v>0</v>
      </c>
      <c r="R81" s="11">
        <v>19.232199458280299</v>
      </c>
      <c r="S81" s="11">
        <v>3.9354445793203898</v>
      </c>
      <c r="T81" s="11">
        <v>0</v>
      </c>
      <c r="U81" s="11">
        <v>0</v>
      </c>
      <c r="V81" s="11">
        <v>0</v>
      </c>
      <c r="W81" s="11">
        <v>5383.6140568471001</v>
      </c>
      <c r="X81" s="11">
        <v>99.712950779976495</v>
      </c>
      <c r="Y81" s="11">
        <v>2819.5137714451998</v>
      </c>
      <c r="Z81" s="11">
        <v>41.346591412346903</v>
      </c>
      <c r="AA81" s="11">
        <v>0.29946762400035198</v>
      </c>
      <c r="AB81" s="11">
        <v>1603.6738550202599</v>
      </c>
      <c r="AC81" s="11">
        <v>528.558719478679</v>
      </c>
      <c r="AD81" s="11">
        <v>3950.7023757144698</v>
      </c>
      <c r="AE81" s="11">
        <v>0</v>
      </c>
      <c r="AF81" s="11">
        <v>0</v>
      </c>
      <c r="AH81" s="14">
        <f t="shared" si="1"/>
        <v>101.31707178363335</v>
      </c>
      <c r="AI81" s="14">
        <f t="shared" si="1"/>
        <v>4500.2178032933798</v>
      </c>
      <c r="AJ81" s="14">
        <f t="shared" si="1"/>
        <v>574.53212932854694</v>
      </c>
    </row>
    <row r="82" spans="1:50" x14ac:dyDescent="0.25">
      <c r="A82">
        <v>2023</v>
      </c>
      <c r="B82">
        <v>5</v>
      </c>
      <c r="C82" s="11">
        <v>7433.2389402128601</v>
      </c>
      <c r="D82" s="11">
        <v>111.267029226034</v>
      </c>
      <c r="E82" s="11">
        <v>3111.0464177573599</v>
      </c>
      <c r="F82" s="11">
        <v>47.361288581670699</v>
      </c>
      <c r="G82" s="11">
        <v>0.30330379342957597</v>
      </c>
      <c r="H82" s="11">
        <v>1701.8275328459899</v>
      </c>
      <c r="I82" s="11">
        <v>577.57365600767196</v>
      </c>
      <c r="J82" s="11">
        <v>4009.05827098075</v>
      </c>
      <c r="K82" s="11">
        <v>0</v>
      </c>
      <c r="L82" s="11">
        <v>0</v>
      </c>
      <c r="M82" s="11">
        <v>-329.11923533479302</v>
      </c>
      <c r="N82" s="11">
        <v>-1.53842640322483</v>
      </c>
      <c r="O82" s="11">
        <v>-65.450636781421295</v>
      </c>
      <c r="P82" s="11">
        <v>-1.1758591883145899</v>
      </c>
      <c r="Q82" s="11">
        <v>0</v>
      </c>
      <c r="R82" s="11">
        <v>-12.726373555210699</v>
      </c>
      <c r="S82" s="11">
        <v>-4.02727210708961</v>
      </c>
      <c r="T82" s="11">
        <v>0</v>
      </c>
      <c r="U82" s="11">
        <v>0</v>
      </c>
      <c r="V82" s="11">
        <v>0</v>
      </c>
      <c r="W82" s="11">
        <v>7762.3581755476598</v>
      </c>
      <c r="X82" s="11">
        <v>112.80545562925801</v>
      </c>
      <c r="Y82" s="11">
        <v>3176.49705453878</v>
      </c>
      <c r="Z82" s="11">
        <v>48.537147769985303</v>
      </c>
      <c r="AA82" s="11">
        <v>0.30330379342957597</v>
      </c>
      <c r="AB82" s="11">
        <v>1714.5539064012</v>
      </c>
      <c r="AC82" s="11">
        <v>581.60092811476102</v>
      </c>
      <c r="AD82" s="11">
        <v>4009.05827098075</v>
      </c>
      <c r="AE82" s="11">
        <v>0</v>
      </c>
      <c r="AF82" s="11">
        <v>0</v>
      </c>
      <c r="AH82" s="14">
        <f t="shared" si="1"/>
        <v>111.57033301946358</v>
      </c>
      <c r="AI82" s="14">
        <f t="shared" si="1"/>
        <v>4812.8739506033498</v>
      </c>
      <c r="AJ82" s="14">
        <f t="shared" si="1"/>
        <v>624.93494458934265</v>
      </c>
    </row>
    <row r="83" spans="1:50" x14ac:dyDescent="0.25">
      <c r="A83">
        <v>2023</v>
      </c>
      <c r="B83">
        <v>6</v>
      </c>
      <c r="C83" s="11">
        <v>9787.4489901196503</v>
      </c>
      <c r="D83" s="11">
        <v>133.26853952750099</v>
      </c>
      <c r="E83" s="11">
        <v>3814.3209969857398</v>
      </c>
      <c r="F83" s="11">
        <v>93.058914660506503</v>
      </c>
      <c r="G83" s="11">
        <v>0.30032632159785599</v>
      </c>
      <c r="H83" s="11">
        <v>1908.76443523232</v>
      </c>
      <c r="I83" s="11">
        <v>591.72012712200501</v>
      </c>
      <c r="J83" s="11">
        <v>3936.8634734798702</v>
      </c>
      <c r="K83" s="11">
        <v>0</v>
      </c>
      <c r="L83" s="11">
        <v>0</v>
      </c>
      <c r="M83" s="11">
        <v>954.20123664542496</v>
      </c>
      <c r="N83" s="11">
        <v>4.4161764561610504</v>
      </c>
      <c r="O83" s="11">
        <v>195.87421881152</v>
      </c>
      <c r="P83" s="11">
        <v>3.3230082732550499</v>
      </c>
      <c r="Q83" s="11">
        <v>0</v>
      </c>
      <c r="R83" s="11">
        <v>39.058119891955002</v>
      </c>
      <c r="S83" s="11">
        <v>11.6846365079883</v>
      </c>
      <c r="T83" s="11">
        <v>0</v>
      </c>
      <c r="U83" s="11">
        <v>0</v>
      </c>
      <c r="V83" s="11">
        <v>0</v>
      </c>
      <c r="W83" s="11">
        <v>8833.2477534742302</v>
      </c>
      <c r="X83" s="11">
        <v>128.85236307133999</v>
      </c>
      <c r="Y83" s="11">
        <v>3618.4467781742201</v>
      </c>
      <c r="Z83" s="11">
        <v>89.735906387251504</v>
      </c>
      <c r="AA83" s="11">
        <v>0.30032632159785599</v>
      </c>
      <c r="AB83" s="11">
        <v>1869.7063153403701</v>
      </c>
      <c r="AC83" s="11">
        <v>580.035490614016</v>
      </c>
      <c r="AD83" s="11">
        <v>3936.8634734798702</v>
      </c>
      <c r="AE83" s="11">
        <v>0</v>
      </c>
      <c r="AF83" s="11">
        <v>0</v>
      </c>
      <c r="AH83" s="14">
        <f t="shared" si="1"/>
        <v>133.56886584909884</v>
      </c>
      <c r="AI83" s="14">
        <f t="shared" si="1"/>
        <v>5723.0854322180603</v>
      </c>
      <c r="AJ83" s="14">
        <f t="shared" si="1"/>
        <v>684.77904178251151</v>
      </c>
    </row>
    <row r="84" spans="1:50" x14ac:dyDescent="0.25">
      <c r="A84">
        <v>2023</v>
      </c>
      <c r="B84">
        <v>7</v>
      </c>
      <c r="C84" s="11">
        <v>10183.1517807402</v>
      </c>
      <c r="D84" s="11">
        <v>135.625022393367</v>
      </c>
      <c r="E84" s="11">
        <v>3976.4657899664799</v>
      </c>
      <c r="F84" s="11">
        <v>87.957213376337705</v>
      </c>
      <c r="G84" s="11">
        <v>0.52694128236202697</v>
      </c>
      <c r="H84" s="11">
        <v>1925.7931861433301</v>
      </c>
      <c r="I84" s="11">
        <v>555.94126260711403</v>
      </c>
      <c r="J84" s="11">
        <v>3865.39989913509</v>
      </c>
      <c r="K84" s="11">
        <v>0</v>
      </c>
      <c r="L84" s="11">
        <v>0</v>
      </c>
      <c r="M84" s="11">
        <v>829.28415986892298</v>
      </c>
      <c r="N84" s="11">
        <v>3.8312389555255399</v>
      </c>
      <c r="O84" s="11">
        <v>170.20641945835999</v>
      </c>
      <c r="P84" s="11">
        <v>2.8598804692585502</v>
      </c>
      <c r="Q84" s="11">
        <v>0</v>
      </c>
      <c r="R84" s="11">
        <v>34.055335457522403</v>
      </c>
      <c r="S84" s="11">
        <v>10.113163503953199</v>
      </c>
      <c r="T84" s="11">
        <v>0</v>
      </c>
      <c r="U84" s="11">
        <v>0</v>
      </c>
      <c r="V84" s="11">
        <v>0</v>
      </c>
      <c r="W84" s="11">
        <v>9353.8676208712604</v>
      </c>
      <c r="X84" s="11">
        <v>131.793783437841</v>
      </c>
      <c r="Y84" s="11">
        <v>3806.2593705081199</v>
      </c>
      <c r="Z84" s="11">
        <v>85.097332907079107</v>
      </c>
      <c r="AA84" s="11">
        <v>0.52694128236202697</v>
      </c>
      <c r="AB84" s="11">
        <v>1891.7378506858099</v>
      </c>
      <c r="AC84" s="11">
        <v>545.82809910316098</v>
      </c>
      <c r="AD84" s="11">
        <v>3865.39989913509</v>
      </c>
      <c r="AE84" s="11">
        <v>0</v>
      </c>
      <c r="AF84" s="11">
        <v>0</v>
      </c>
      <c r="AH84" s="14">
        <f t="shared" si="1"/>
        <v>136.15196367572904</v>
      </c>
      <c r="AI84" s="14">
        <f t="shared" si="1"/>
        <v>5902.2589761098097</v>
      </c>
      <c r="AJ84" s="14">
        <f t="shared" si="1"/>
        <v>643.8984759834517</v>
      </c>
    </row>
    <row r="85" spans="1:50" x14ac:dyDescent="0.25">
      <c r="A85">
        <v>2023</v>
      </c>
      <c r="B85">
        <v>8</v>
      </c>
      <c r="C85" s="11">
        <v>10396.5924662748</v>
      </c>
      <c r="D85" s="11">
        <v>134.07466322998101</v>
      </c>
      <c r="E85" s="11">
        <v>3877.3571790514402</v>
      </c>
      <c r="F85" s="11">
        <v>53.006148298979298</v>
      </c>
      <c r="G85" s="11">
        <v>0.54274106948699397</v>
      </c>
      <c r="H85" s="11">
        <v>2349.6837977391701</v>
      </c>
      <c r="I85" s="11">
        <v>574.006720568829</v>
      </c>
      <c r="J85" s="11">
        <v>3836.87804097044</v>
      </c>
      <c r="K85" s="11">
        <v>0</v>
      </c>
      <c r="L85" s="11">
        <v>0</v>
      </c>
      <c r="M85" s="11">
        <v>1533.1868362950399</v>
      </c>
      <c r="N85" s="11">
        <v>7.0823363945443596</v>
      </c>
      <c r="O85" s="11">
        <v>314.74459678936199</v>
      </c>
      <c r="P85" s="11">
        <v>5.2993252945475398</v>
      </c>
      <c r="Q85" s="11">
        <v>0</v>
      </c>
      <c r="R85" s="11">
        <v>62.990093966108603</v>
      </c>
      <c r="S85" s="11">
        <v>18.752323379459199</v>
      </c>
      <c r="T85" s="11">
        <v>0</v>
      </c>
      <c r="U85" s="11">
        <v>0</v>
      </c>
      <c r="V85" s="11">
        <v>0</v>
      </c>
      <c r="W85" s="11">
        <v>8863.4056299798103</v>
      </c>
      <c r="X85" s="11">
        <v>126.992326835436</v>
      </c>
      <c r="Y85" s="11">
        <v>3562.6125822620802</v>
      </c>
      <c r="Z85" s="11">
        <v>47.706823004431797</v>
      </c>
      <c r="AA85" s="11">
        <v>0.54274106948699397</v>
      </c>
      <c r="AB85" s="11">
        <v>2286.69370377306</v>
      </c>
      <c r="AC85" s="11">
        <v>555.254397189369</v>
      </c>
      <c r="AD85" s="11">
        <v>3836.87804097044</v>
      </c>
      <c r="AE85" s="11">
        <v>0</v>
      </c>
      <c r="AF85" s="11">
        <v>0</v>
      </c>
      <c r="AH85" s="14">
        <f t="shared" si="1"/>
        <v>134.61740429946801</v>
      </c>
      <c r="AI85" s="14">
        <f t="shared" si="1"/>
        <v>6227.0409767906103</v>
      </c>
      <c r="AJ85" s="14">
        <f t="shared" si="1"/>
        <v>627.01286886780827</v>
      </c>
    </row>
    <row r="86" spans="1:50" x14ac:dyDescent="0.25">
      <c r="A86">
        <v>2023</v>
      </c>
      <c r="B86">
        <v>9</v>
      </c>
      <c r="C86" s="11">
        <v>10396.376054485499</v>
      </c>
      <c r="D86" s="11">
        <v>135.48203959905399</v>
      </c>
      <c r="E86" s="11">
        <v>4006.61745257967</v>
      </c>
      <c r="F86" s="11">
        <v>52.674896169473499</v>
      </c>
      <c r="G86" s="11">
        <v>0.61767762995314202</v>
      </c>
      <c r="H86" s="11">
        <v>2326.8447581230598</v>
      </c>
      <c r="I86" s="11">
        <v>561.70929424264398</v>
      </c>
      <c r="J86" s="11">
        <v>3621.4296050924399</v>
      </c>
      <c r="K86" s="11">
        <v>0</v>
      </c>
      <c r="L86" s="11">
        <v>0</v>
      </c>
      <c r="M86" s="11">
        <v>1588.3145499304901</v>
      </c>
      <c r="N86" s="11">
        <v>7.3200622366785799</v>
      </c>
      <c r="O86" s="11">
        <v>326.253783368764</v>
      </c>
      <c r="P86" s="11">
        <v>5.4642145455563096</v>
      </c>
      <c r="Q86" s="11">
        <v>0</v>
      </c>
      <c r="R86" s="11">
        <v>64.046022800856704</v>
      </c>
      <c r="S86" s="11">
        <v>19.0470584863439</v>
      </c>
      <c r="T86" s="11">
        <v>0</v>
      </c>
      <c r="U86" s="11">
        <v>0</v>
      </c>
      <c r="V86" s="11">
        <v>0</v>
      </c>
      <c r="W86" s="11">
        <v>8808.0615045550403</v>
      </c>
      <c r="X86" s="11">
        <v>128.16197736237501</v>
      </c>
      <c r="Y86" s="11">
        <v>3680.3636692108998</v>
      </c>
      <c r="Z86" s="11">
        <v>47.210681623917097</v>
      </c>
      <c r="AA86" s="11">
        <v>0.61767762995314202</v>
      </c>
      <c r="AB86" s="11">
        <v>2262.7987353222002</v>
      </c>
      <c r="AC86" s="11">
        <v>542.66223575629999</v>
      </c>
      <c r="AD86" s="11">
        <v>3621.4296050924399</v>
      </c>
      <c r="AE86" s="11">
        <v>0</v>
      </c>
      <c r="AF86" s="11">
        <v>0</v>
      </c>
      <c r="AH86" s="14">
        <f t="shared" si="1"/>
        <v>136.09971722900713</v>
      </c>
      <c r="AI86" s="14">
        <f t="shared" si="1"/>
        <v>6333.4622107027299</v>
      </c>
      <c r="AJ86" s="14">
        <f t="shared" si="1"/>
        <v>614.3841904121175</v>
      </c>
    </row>
    <row r="87" spans="1:50" x14ac:dyDescent="0.25">
      <c r="A87">
        <v>2023</v>
      </c>
      <c r="B87">
        <v>10</v>
      </c>
      <c r="C87" s="11">
        <v>5985.2342277993403</v>
      </c>
      <c r="D87" s="11">
        <v>108.878524008497</v>
      </c>
      <c r="E87" s="11">
        <v>3127.5137541817198</v>
      </c>
      <c r="F87" s="11">
        <v>41.037547251230997</v>
      </c>
      <c r="G87" s="11">
        <v>0.588091639056323</v>
      </c>
      <c r="H87" s="11">
        <v>2264.5923027277299</v>
      </c>
      <c r="I87" s="11">
        <v>617.71399239673701</v>
      </c>
      <c r="J87" s="11">
        <v>4130.88554600304</v>
      </c>
      <c r="K87" s="11">
        <v>0</v>
      </c>
      <c r="L87" s="11">
        <v>0</v>
      </c>
      <c r="M87" s="11">
        <v>188.268333121605</v>
      </c>
      <c r="N87" s="11">
        <v>0.82182488219973104</v>
      </c>
      <c r="O87" s="11">
        <v>48.200534623322099</v>
      </c>
      <c r="P87" s="11">
        <v>0.58984603185600004</v>
      </c>
      <c r="Q87" s="11">
        <v>0</v>
      </c>
      <c r="R87" s="11">
        <v>10.9853808720163</v>
      </c>
      <c r="S87" s="11">
        <v>2.4091055396139298</v>
      </c>
      <c r="T87" s="11">
        <v>0</v>
      </c>
      <c r="U87" s="11">
        <v>0</v>
      </c>
      <c r="V87" s="11">
        <v>0</v>
      </c>
      <c r="W87" s="11">
        <v>5796.9658946777399</v>
      </c>
      <c r="X87" s="11">
        <v>108.056699126297</v>
      </c>
      <c r="Y87" s="11">
        <v>3079.3132195583898</v>
      </c>
      <c r="Z87" s="11">
        <v>40.447701219374999</v>
      </c>
      <c r="AA87" s="11">
        <v>0.588091639056323</v>
      </c>
      <c r="AB87" s="11">
        <v>2253.60692185572</v>
      </c>
      <c r="AC87" s="11">
        <v>615.30488685712305</v>
      </c>
      <c r="AD87" s="11">
        <v>4130.88554600304</v>
      </c>
      <c r="AE87" s="11">
        <v>0</v>
      </c>
      <c r="AF87" s="11">
        <v>0</v>
      </c>
      <c r="AH87" s="14">
        <f t="shared" si="1"/>
        <v>109.46661564755333</v>
      </c>
      <c r="AI87" s="14">
        <f t="shared" si="1"/>
        <v>5392.1060569094498</v>
      </c>
      <c r="AJ87" s="14">
        <f t="shared" si="1"/>
        <v>658.751539647968</v>
      </c>
    </row>
    <row r="88" spans="1:50" x14ac:dyDescent="0.25">
      <c r="A88">
        <v>2023</v>
      </c>
      <c r="B88">
        <v>11</v>
      </c>
      <c r="C88" s="11">
        <v>4476.77682948652</v>
      </c>
      <c r="D88" s="11">
        <v>104.5630190416</v>
      </c>
      <c r="E88" s="11">
        <v>3026.84860269313</v>
      </c>
      <c r="F88" s="11">
        <v>40.064960859464101</v>
      </c>
      <c r="G88" s="11">
        <v>0.58226525515997296</v>
      </c>
      <c r="H88" s="11">
        <v>2202.0421494668999</v>
      </c>
      <c r="I88" s="11">
        <v>609.82612693281305</v>
      </c>
      <c r="J88" s="11">
        <v>4061.9829869330501</v>
      </c>
      <c r="K88" s="11">
        <v>0</v>
      </c>
      <c r="L88" s="11">
        <v>0</v>
      </c>
      <c r="M88" s="11">
        <v>-269.34403920980998</v>
      </c>
      <c r="N88" s="11">
        <v>-1.32777299787655</v>
      </c>
      <c r="O88" s="11">
        <v>-80.442624656609794</v>
      </c>
      <c r="P88" s="11">
        <v>-0.92618868415822397</v>
      </c>
      <c r="Q88" s="11">
        <v>0</v>
      </c>
      <c r="R88" s="11">
        <v>-18.214613427720799</v>
      </c>
      <c r="S88" s="11">
        <v>-3.3271212308562101</v>
      </c>
      <c r="T88" s="11">
        <v>0</v>
      </c>
      <c r="U88" s="11">
        <v>0</v>
      </c>
      <c r="V88" s="11">
        <v>0</v>
      </c>
      <c r="W88" s="11">
        <v>4746.12086869633</v>
      </c>
      <c r="X88" s="11">
        <v>105.89079203947701</v>
      </c>
      <c r="Y88" s="11">
        <v>3107.29122734974</v>
      </c>
      <c r="Z88" s="11">
        <v>40.991149543622299</v>
      </c>
      <c r="AA88" s="11">
        <v>0.58226525515997296</v>
      </c>
      <c r="AB88" s="11">
        <v>2220.2567628946199</v>
      </c>
      <c r="AC88" s="11">
        <v>613.15324816366899</v>
      </c>
      <c r="AD88" s="11">
        <v>4061.9829869330501</v>
      </c>
      <c r="AE88" s="11">
        <v>0</v>
      </c>
      <c r="AF88" s="11">
        <v>0</v>
      </c>
    </row>
    <row r="89" spans="1:50" x14ac:dyDescent="0.25">
      <c r="A89">
        <v>2023</v>
      </c>
      <c r="B89">
        <v>12</v>
      </c>
      <c r="C89" s="11">
        <v>3980.26766912109</v>
      </c>
      <c r="D89" s="11">
        <v>103.57466515017001</v>
      </c>
      <c r="E89" s="11">
        <v>2224.7665256389701</v>
      </c>
      <c r="F89" s="11">
        <v>33.741841655764503</v>
      </c>
      <c r="G89" s="11">
        <v>0.32735178100350398</v>
      </c>
      <c r="H89" s="11">
        <v>1756.0301139371199</v>
      </c>
      <c r="I89" s="11">
        <v>531.99800797410398</v>
      </c>
      <c r="J89" s="11">
        <v>3988.9074010805698</v>
      </c>
      <c r="K89" s="13">
        <f>0.0146470025026772*1000</f>
        <v>14.6470025026772</v>
      </c>
      <c r="L89" s="13">
        <v>3.6861034499045702</v>
      </c>
      <c r="M89" s="11">
        <v>-509.12936784411801</v>
      </c>
      <c r="N89" s="11">
        <v>2.87988800411574</v>
      </c>
      <c r="O89" s="11">
        <v>-258.57757503830999</v>
      </c>
      <c r="P89" s="11">
        <v>-3.8407979228964502</v>
      </c>
      <c r="Q89" s="11">
        <v>0</v>
      </c>
      <c r="R89" s="11">
        <v>-87.811169624167704</v>
      </c>
      <c r="S89" s="11">
        <v>-13.31625447475</v>
      </c>
      <c r="T89" s="11">
        <v>0</v>
      </c>
      <c r="U89" s="11">
        <v>0</v>
      </c>
      <c r="V89" s="11">
        <v>0</v>
      </c>
      <c r="W89" s="11">
        <v>4489.3970369652097</v>
      </c>
      <c r="X89" s="11">
        <v>100.694777146055</v>
      </c>
      <c r="Y89" s="11">
        <v>2483.34410067728</v>
      </c>
      <c r="Z89" s="11">
        <v>37.582639578661002</v>
      </c>
      <c r="AA89" s="11">
        <v>0.32735178100350398</v>
      </c>
      <c r="AB89" s="11">
        <v>1843.8412835612801</v>
      </c>
      <c r="AC89" s="11">
        <v>545.31426244885404</v>
      </c>
      <c r="AD89" s="11">
        <v>3988.9074010805698</v>
      </c>
      <c r="AE89" s="13">
        <f>0.0146470025026772*1000</f>
        <v>14.6470025026772</v>
      </c>
      <c r="AF89" s="11">
        <v>3.6861034499045702</v>
      </c>
    </row>
    <row r="91" spans="1:50" x14ac:dyDescent="0.25">
      <c r="A91" t="s">
        <v>217</v>
      </c>
      <c r="D91" t="s">
        <v>218</v>
      </c>
      <c r="F91" s="7">
        <v>45327</v>
      </c>
    </row>
    <row r="92" spans="1:50" ht="75" x14ac:dyDescent="0.25">
      <c r="A92" s="9" t="s">
        <v>25</v>
      </c>
      <c r="B92" s="9" t="s">
        <v>26</v>
      </c>
      <c r="C92" s="9" t="s">
        <v>219</v>
      </c>
      <c r="D92" s="9" t="s">
        <v>220</v>
      </c>
      <c r="E92" s="9" t="s">
        <v>221</v>
      </c>
      <c r="F92" s="9" t="s">
        <v>222</v>
      </c>
      <c r="G92" s="9" t="s">
        <v>223</v>
      </c>
      <c r="H92" s="9" t="s">
        <v>224</v>
      </c>
      <c r="I92" s="9" t="s">
        <v>225</v>
      </c>
      <c r="J92" s="9" t="s">
        <v>226</v>
      </c>
      <c r="K92" s="9" t="s">
        <v>227</v>
      </c>
      <c r="L92" s="9" t="s">
        <v>228</v>
      </c>
      <c r="M92" s="9" t="s">
        <v>229</v>
      </c>
      <c r="N92" s="9" t="s">
        <v>230</v>
      </c>
      <c r="O92" s="9" t="s">
        <v>231</v>
      </c>
      <c r="P92" s="9" t="s">
        <v>232</v>
      </c>
      <c r="Q92" s="9" t="s">
        <v>233</v>
      </c>
      <c r="R92" s="9" t="s">
        <v>234</v>
      </c>
      <c r="S92" s="9" t="s">
        <v>235</v>
      </c>
      <c r="T92" s="9" t="s">
        <v>236</v>
      </c>
      <c r="U92" s="9" t="s">
        <v>237</v>
      </c>
      <c r="V92" s="9" t="s">
        <v>238</v>
      </c>
      <c r="W92" s="9" t="s">
        <v>239</v>
      </c>
      <c r="X92" s="9" t="s">
        <v>240</v>
      </c>
      <c r="Y92" s="9" t="s">
        <v>241</v>
      </c>
      <c r="Z92" s="9" t="s">
        <v>242</v>
      </c>
      <c r="AA92" s="9" t="s">
        <v>243</v>
      </c>
      <c r="AB92" s="9" t="s">
        <v>244</v>
      </c>
      <c r="AC92" s="9" t="s">
        <v>245</v>
      </c>
      <c r="AD92" s="9" t="s">
        <v>246</v>
      </c>
      <c r="AE92" s="9" t="s">
        <v>247</v>
      </c>
      <c r="AF92" s="9" t="s">
        <v>248</v>
      </c>
      <c r="AG92" s="9" t="s">
        <v>249</v>
      </c>
      <c r="AH92" s="9" t="s">
        <v>250</v>
      </c>
      <c r="AI92" s="9" t="s">
        <v>251</v>
      </c>
      <c r="AK92" s="12" t="s">
        <v>7</v>
      </c>
      <c r="AL92" s="12" t="s">
        <v>11</v>
      </c>
      <c r="AM92" s="12" t="s">
        <v>13</v>
      </c>
      <c r="AO92" s="16" t="s">
        <v>252</v>
      </c>
      <c r="AP92" s="16" t="s">
        <v>253</v>
      </c>
      <c r="AQ92" s="16" t="s">
        <v>254</v>
      </c>
      <c r="AR92" s="16" t="s">
        <v>255</v>
      </c>
      <c r="AS92" s="16" t="s">
        <v>256</v>
      </c>
      <c r="AT92" s="16" t="s">
        <v>257</v>
      </c>
      <c r="AU92" s="16" t="s">
        <v>258</v>
      </c>
      <c r="AV92" s="16" t="s">
        <v>259</v>
      </c>
      <c r="AW92" s="16" t="s">
        <v>260</v>
      </c>
      <c r="AX92" s="16" t="s">
        <v>261</v>
      </c>
    </row>
    <row r="93" spans="1:50" x14ac:dyDescent="0.25">
      <c r="A93">
        <v>2023</v>
      </c>
      <c r="B93">
        <v>1</v>
      </c>
      <c r="C93" s="17">
        <v>1884568.6658832401</v>
      </c>
      <c r="D93" s="17">
        <v>70814.6405119954</v>
      </c>
      <c r="E93" s="17">
        <v>1280948.6016829</v>
      </c>
      <c r="F93" s="17">
        <v>23336.674942576799</v>
      </c>
      <c r="G93" s="17">
        <v>207.592736</v>
      </c>
      <c r="H93" s="17">
        <v>1047735.265712</v>
      </c>
      <c r="I93" s="17">
        <v>311365.34136100003</v>
      </c>
      <c r="J93" s="17">
        <v>2152436.5577750001</v>
      </c>
      <c r="K93" s="17">
        <v>17306.567480173799</v>
      </c>
      <c r="L93" s="17">
        <v>4355.4166173600697</v>
      </c>
      <c r="M93" s="17">
        <v>6793075.3247022396</v>
      </c>
      <c r="N93" s="17">
        <v>-183658.87020386601</v>
      </c>
      <c r="O93" s="17">
        <v>-1311.65702232696</v>
      </c>
      <c r="P93" s="17">
        <v>-40824.957723711101</v>
      </c>
      <c r="Q93" s="17">
        <v>-737.73490687977096</v>
      </c>
      <c r="R93" s="17">
        <v>0</v>
      </c>
      <c r="S93" s="17">
        <v>8588.9088951567192</v>
      </c>
      <c r="T93" s="17">
        <v>2536.38589243658</v>
      </c>
      <c r="U93" s="17">
        <v>0</v>
      </c>
      <c r="V93" s="17">
        <v>0</v>
      </c>
      <c r="W93" s="17">
        <v>0</v>
      </c>
      <c r="X93">
        <v>-215407.92506919001</v>
      </c>
      <c r="Y93">
        <v>2068227.5360870999</v>
      </c>
      <c r="Z93">
        <v>72126.297534322395</v>
      </c>
      <c r="AA93">
        <v>1321773.55940661</v>
      </c>
      <c r="AB93">
        <v>24074.409849456599</v>
      </c>
      <c r="AC93">
        <v>207.592736</v>
      </c>
      <c r="AD93">
        <v>1039146.35681684</v>
      </c>
      <c r="AE93">
        <v>308828.95546856301</v>
      </c>
      <c r="AF93">
        <v>2152436.5577750001</v>
      </c>
      <c r="AG93">
        <v>17306.567480173799</v>
      </c>
      <c r="AH93">
        <v>4355.4166173600697</v>
      </c>
      <c r="AI93">
        <v>7008483.2497714302</v>
      </c>
      <c r="AK93" s="18">
        <f>D93+G93</f>
        <v>71022.233247995406</v>
      </c>
      <c r="AL93" s="18">
        <f>E93+H93</f>
        <v>2328683.8673948999</v>
      </c>
      <c r="AM93" s="18">
        <f>F93+I93</f>
        <v>334702.01630357682</v>
      </c>
      <c r="AO93" s="19">
        <f t="shared" ref="AO93:AO104" si="2">C108/C93</f>
        <v>1.0725953154863481</v>
      </c>
      <c r="AP93" s="19">
        <f t="shared" ref="AP93:AP104" si="3">D108/D93</f>
        <v>1.0730126968003755</v>
      </c>
      <c r="AQ93" s="19">
        <f t="shared" ref="AQ93:AQ104" si="4">E108/E93</f>
        <v>1.0727017188011605</v>
      </c>
      <c r="AR93" s="19">
        <f t="shared" ref="AR93:AR104" si="5">F108/F93</f>
        <v>1.0455063355049603</v>
      </c>
      <c r="AS93" s="19">
        <f t="shared" ref="AS93:AS104" si="6">G108/G93</f>
        <v>1.073051192978737</v>
      </c>
      <c r="AT93" s="19">
        <f t="shared" ref="AT93:AT104" si="7">H108/H93</f>
        <v>1.0728999569974342</v>
      </c>
      <c r="AU93" s="19">
        <f t="shared" ref="AU93:AU104" si="8">I108/I93</f>
        <v>1.0455347449810122</v>
      </c>
      <c r="AV93" s="19">
        <f t="shared" ref="AV93:AV104" si="9">J108/J93</f>
        <v>1.0330766412942529</v>
      </c>
      <c r="AW93" s="19">
        <f t="shared" ref="AW93:AW104" si="10">K108/K93</f>
        <v>1.0735927257365485</v>
      </c>
      <c r="AX93" s="19">
        <f t="shared" ref="AX93:AX104" si="11">L108/L93</f>
        <v>1.0735927257365474</v>
      </c>
    </row>
    <row r="94" spans="1:50" x14ac:dyDescent="0.25">
      <c r="A94">
        <v>2023</v>
      </c>
      <c r="B94">
        <v>2</v>
      </c>
      <c r="C94" s="17">
        <v>1852055.51228028</v>
      </c>
      <c r="D94" s="17">
        <v>64449.745419667299</v>
      </c>
      <c r="E94" s="17">
        <v>1239701.51522207</v>
      </c>
      <c r="F94" s="17">
        <v>21617.590609810399</v>
      </c>
      <c r="G94" s="17">
        <v>181.34416200000001</v>
      </c>
      <c r="H94" s="17">
        <v>980339.96857100003</v>
      </c>
      <c r="I94" s="17">
        <v>300007.95576099999</v>
      </c>
      <c r="J94" s="17">
        <v>1997927.3968470001</v>
      </c>
      <c r="K94" s="17">
        <v>14861.9224588333</v>
      </c>
      <c r="L94" s="17">
        <v>3740.1907753962701</v>
      </c>
      <c r="M94" s="17">
        <v>6474883.1421070602</v>
      </c>
      <c r="N94" s="17">
        <v>27081.731379138</v>
      </c>
      <c r="O94" s="17">
        <v>57.2070073139813</v>
      </c>
      <c r="P94" s="17">
        <v>12117.569662649999</v>
      </c>
      <c r="Q94" s="17">
        <v>184.10619762063999</v>
      </c>
      <c r="R94" s="17">
        <v>0</v>
      </c>
      <c r="S94" s="17">
        <v>16819.8139640433</v>
      </c>
      <c r="T94" s="17">
        <v>4049.7371144670201</v>
      </c>
      <c r="U94" s="17">
        <v>0</v>
      </c>
      <c r="V94" s="17">
        <v>0</v>
      </c>
      <c r="W94" s="17">
        <v>0</v>
      </c>
      <c r="X94">
        <v>60310.165325232898</v>
      </c>
      <c r="Y94">
        <v>1824973.7809011401</v>
      </c>
      <c r="Z94">
        <v>64392.5384123533</v>
      </c>
      <c r="AA94">
        <v>1227583.9455594199</v>
      </c>
      <c r="AB94">
        <v>21433.484412189799</v>
      </c>
      <c r="AC94">
        <v>181.34416200000001</v>
      </c>
      <c r="AD94">
        <v>963520.15460695699</v>
      </c>
      <c r="AE94">
        <v>295958.21864653297</v>
      </c>
      <c r="AF94">
        <v>1997927.3968470001</v>
      </c>
      <c r="AG94">
        <v>14861.9224588333</v>
      </c>
      <c r="AH94">
        <v>3740.1907753962701</v>
      </c>
      <c r="AI94">
        <v>6414572.9767818199</v>
      </c>
      <c r="AK94" s="18">
        <f t="shared" ref="AK94:AM104" si="12">D94+G94</f>
        <v>64631.0895816673</v>
      </c>
      <c r="AL94" s="18">
        <f t="shared" si="12"/>
        <v>2220041.4837930701</v>
      </c>
      <c r="AM94" s="18">
        <f t="shared" si="12"/>
        <v>321625.54637081036</v>
      </c>
      <c r="AO94" s="19">
        <f t="shared" si="2"/>
        <v>1.0717714008080843</v>
      </c>
      <c r="AP94" s="19">
        <f t="shared" si="3"/>
        <v>1.0722036581812837</v>
      </c>
      <c r="AQ94" s="19">
        <f t="shared" si="4"/>
        <v>1.0719168710460674</v>
      </c>
      <c r="AR94" s="19">
        <f t="shared" si="5"/>
        <v>1.0454219898960337</v>
      </c>
      <c r="AS94" s="19">
        <f t="shared" si="6"/>
        <v>1.0722907773036001</v>
      </c>
      <c r="AT94" s="19">
        <f t="shared" si="7"/>
        <v>1.0721676921704291</v>
      </c>
      <c r="AU94" s="19">
        <f t="shared" si="8"/>
        <v>1.0454499951296743</v>
      </c>
      <c r="AV94" s="19">
        <f t="shared" si="9"/>
        <v>1.0325498632291992</v>
      </c>
      <c r="AW94" s="19">
        <f t="shared" si="10"/>
        <v>1.0727945972655228</v>
      </c>
      <c r="AX94" s="19">
        <f t="shared" si="11"/>
        <v>1.0727945972655268</v>
      </c>
    </row>
    <row r="95" spans="1:50" x14ac:dyDescent="0.25">
      <c r="A95">
        <v>2023</v>
      </c>
      <c r="B95">
        <v>3</v>
      </c>
      <c r="C95" s="17">
        <v>1949870.99107913</v>
      </c>
      <c r="D95" s="17">
        <v>69442.015543383197</v>
      </c>
      <c r="E95" s="17">
        <v>1347370.63929308</v>
      </c>
      <c r="F95" s="17">
        <v>22011.869092501001</v>
      </c>
      <c r="G95" s="17">
        <v>211.59018399999999</v>
      </c>
      <c r="H95" s="17">
        <v>1105175.1208939999</v>
      </c>
      <c r="I95" s="17">
        <v>345163.06477400003</v>
      </c>
      <c r="J95" s="17">
        <v>2470570.9992559999</v>
      </c>
      <c r="K95" s="17">
        <v>15353.613773859999</v>
      </c>
      <c r="L95" s="17">
        <v>3863.9311142319302</v>
      </c>
      <c r="M95" s="17">
        <v>7329033.8350041797</v>
      </c>
      <c r="N95" s="17">
        <v>124079.067763245</v>
      </c>
      <c r="O95" s="17">
        <v>662.71973170253705</v>
      </c>
      <c r="P95" s="17">
        <v>36701.197432048997</v>
      </c>
      <c r="Q95" s="17">
        <v>559.35341687858204</v>
      </c>
      <c r="R95" s="17">
        <v>0</v>
      </c>
      <c r="S95" s="17">
        <v>23901.2375779744</v>
      </c>
      <c r="T95" s="17">
        <v>5652.4800569691697</v>
      </c>
      <c r="U95" s="17">
        <v>0</v>
      </c>
      <c r="V95" s="17">
        <v>0</v>
      </c>
      <c r="W95" s="17">
        <v>0</v>
      </c>
      <c r="X95">
        <v>191556.055978819</v>
      </c>
      <c r="Y95">
        <v>1825791.9233158799</v>
      </c>
      <c r="Z95">
        <v>68779.295811680699</v>
      </c>
      <c r="AA95">
        <v>1310669.4418610299</v>
      </c>
      <c r="AB95">
        <v>21452.515675622399</v>
      </c>
      <c r="AC95">
        <v>211.59018399999999</v>
      </c>
      <c r="AD95">
        <v>1081273.88331603</v>
      </c>
      <c r="AE95">
        <v>339510.58471703099</v>
      </c>
      <c r="AF95">
        <v>2470570.9992559999</v>
      </c>
      <c r="AG95">
        <v>15353.613773859999</v>
      </c>
      <c r="AH95">
        <v>3863.9311142319302</v>
      </c>
      <c r="AI95">
        <v>7137477.77902536</v>
      </c>
      <c r="AK95" s="18">
        <f t="shared" si="12"/>
        <v>69653.605727383198</v>
      </c>
      <c r="AL95" s="18">
        <f t="shared" si="12"/>
        <v>2452545.7601870801</v>
      </c>
      <c r="AM95" s="18">
        <f t="shared" si="12"/>
        <v>367174.93386650103</v>
      </c>
      <c r="AO95" s="19">
        <f t="shared" si="2"/>
        <v>1.0629520422893397</v>
      </c>
      <c r="AP95" s="19">
        <f t="shared" si="3"/>
        <v>1.0632719458902193</v>
      </c>
      <c r="AQ95" s="19">
        <f t="shared" si="4"/>
        <v>1.0630104224440227</v>
      </c>
      <c r="AR95" s="19">
        <f t="shared" si="5"/>
        <v>1.036042555587648</v>
      </c>
      <c r="AS95" s="19">
        <f t="shared" si="6"/>
        <v>1.0632445276545248</v>
      </c>
      <c r="AT95" s="19">
        <f t="shared" si="7"/>
        <v>1.0631858492981021</v>
      </c>
      <c r="AU95" s="19">
        <f t="shared" si="8"/>
        <v>1.0359968685936174</v>
      </c>
      <c r="AV95" s="19">
        <f t="shared" si="9"/>
        <v>1.0237121814467272</v>
      </c>
      <c r="AW95" s="19">
        <f t="shared" si="10"/>
        <v>1.0639067302685132</v>
      </c>
      <c r="AX95" s="19">
        <f t="shared" si="11"/>
        <v>1.0639067302685195</v>
      </c>
    </row>
    <row r="96" spans="1:50" x14ac:dyDescent="0.25">
      <c r="A96">
        <v>2023</v>
      </c>
      <c r="B96">
        <v>4</v>
      </c>
      <c r="C96" s="17">
        <v>1909619.3765485701</v>
      </c>
      <c r="D96" s="17">
        <v>66896.358468173305</v>
      </c>
      <c r="E96" s="17">
        <v>1287545.1563641001</v>
      </c>
      <c r="F96" s="17">
        <v>23585.931713307298</v>
      </c>
      <c r="G96" s="17">
        <v>241.77030400000001</v>
      </c>
      <c r="H96" s="17">
        <v>1054669.861056</v>
      </c>
      <c r="I96" s="17">
        <v>338640.644379</v>
      </c>
      <c r="J96" s="17">
        <v>2684935.296933</v>
      </c>
      <c r="K96" s="17">
        <v>13747.3300677475</v>
      </c>
      <c r="L96" s="17">
        <v>3459.68950168736</v>
      </c>
      <c r="M96" s="17">
        <v>7383341.4153355798</v>
      </c>
      <c r="N96" s="17">
        <v>-78533.275852077495</v>
      </c>
      <c r="O96" s="17">
        <v>-455.52278020392799</v>
      </c>
      <c r="P96" s="17">
        <v>-23081.233414553801</v>
      </c>
      <c r="Q96" s="17">
        <v>-332.418279994854</v>
      </c>
      <c r="R96" s="17">
        <v>0</v>
      </c>
      <c r="S96" s="17">
        <v>-11286.042013955501</v>
      </c>
      <c r="T96" s="17">
        <v>-2588.8336224107802</v>
      </c>
      <c r="U96" s="17">
        <v>0</v>
      </c>
      <c r="V96" s="17">
        <v>0</v>
      </c>
      <c r="W96" s="17">
        <v>0</v>
      </c>
      <c r="X96">
        <v>-116277.325963196</v>
      </c>
      <c r="Y96">
        <v>1988152.6524006501</v>
      </c>
      <c r="Z96">
        <v>67351.881248377307</v>
      </c>
      <c r="AA96">
        <v>1310626.3897786499</v>
      </c>
      <c r="AB96">
        <v>23918.349993302199</v>
      </c>
      <c r="AC96">
        <v>241.77030400000001</v>
      </c>
      <c r="AD96">
        <v>1065955.90306996</v>
      </c>
      <c r="AE96">
        <v>341229.47800141101</v>
      </c>
      <c r="AF96">
        <v>2684935.296933</v>
      </c>
      <c r="AG96">
        <v>13747.3300677475</v>
      </c>
      <c r="AH96">
        <v>3459.68950168736</v>
      </c>
      <c r="AI96">
        <v>7499618.7412987798</v>
      </c>
      <c r="AK96" s="18">
        <f t="shared" si="12"/>
        <v>67138.12877217331</v>
      </c>
      <c r="AL96" s="18">
        <f t="shared" si="12"/>
        <v>2342215.0174201</v>
      </c>
      <c r="AM96" s="18">
        <f t="shared" si="12"/>
        <v>362226.57609230728</v>
      </c>
      <c r="AO96" s="19">
        <f t="shared" si="2"/>
        <v>1.0629802352105275</v>
      </c>
      <c r="AP96" s="19">
        <f t="shared" si="3"/>
        <v>1.0634374979389558</v>
      </c>
      <c r="AQ96" s="19">
        <f t="shared" si="4"/>
        <v>1.0631029792025595</v>
      </c>
      <c r="AR96" s="19">
        <f t="shared" si="5"/>
        <v>1.0360634056699907</v>
      </c>
      <c r="AS96" s="19">
        <f t="shared" si="6"/>
        <v>1.0633770641079849</v>
      </c>
      <c r="AT96" s="19">
        <f t="shared" si="7"/>
        <v>1.0633434887574953</v>
      </c>
      <c r="AU96" s="19">
        <f t="shared" si="8"/>
        <v>1.0360158375331403</v>
      </c>
      <c r="AV96" s="19">
        <f t="shared" si="9"/>
        <v>1.0237067671564632</v>
      </c>
      <c r="AW96" s="19">
        <f t="shared" si="10"/>
        <v>1.0642699869025671</v>
      </c>
      <c r="AX96" s="19">
        <f t="shared" si="11"/>
        <v>1.0642699869025656</v>
      </c>
    </row>
    <row r="97" spans="1:50" x14ac:dyDescent="0.25">
      <c r="A97">
        <v>2023</v>
      </c>
      <c r="B97">
        <v>5</v>
      </c>
      <c r="C97" s="17">
        <v>2833474.7940079798</v>
      </c>
      <c r="D97" s="17">
        <v>74264.874432514698</v>
      </c>
      <c r="E97" s="17">
        <v>1575247.1853368499</v>
      </c>
      <c r="F97" s="17">
        <v>29023.9014704935</v>
      </c>
      <c r="G97" s="17">
        <v>215.26482200000001</v>
      </c>
      <c r="H97" s="17">
        <v>1200707.0898539999</v>
      </c>
      <c r="I97" s="17">
        <v>381314.72236700001</v>
      </c>
      <c r="J97" s="17">
        <v>2949310.565217</v>
      </c>
      <c r="K97" s="17">
        <v>13236.302577410799</v>
      </c>
      <c r="L97" s="17">
        <v>3331.08296975143</v>
      </c>
      <c r="M97" s="17">
        <v>9060125.7830549907</v>
      </c>
      <c r="N97" s="17">
        <v>4145.6461619691399</v>
      </c>
      <c r="O97" s="17">
        <v>84.009489803514597</v>
      </c>
      <c r="P97" s="17">
        <v>4284.8023198150404</v>
      </c>
      <c r="Q97" s="17">
        <v>19.897751998981899</v>
      </c>
      <c r="R97" s="17">
        <v>0</v>
      </c>
      <c r="S97" s="17">
        <v>3512.50449975846</v>
      </c>
      <c r="T97" s="17">
        <v>789.64177543285598</v>
      </c>
      <c r="U97" s="17">
        <v>0</v>
      </c>
      <c r="V97" s="17">
        <v>0</v>
      </c>
      <c r="W97" s="17">
        <v>0</v>
      </c>
      <c r="X97">
        <v>12836.501998778</v>
      </c>
      <c r="Y97">
        <v>2829329.14784601</v>
      </c>
      <c r="Z97">
        <v>74180.864942711196</v>
      </c>
      <c r="AA97">
        <v>1570962.3830170301</v>
      </c>
      <c r="AB97">
        <v>29004.003718494499</v>
      </c>
      <c r="AC97">
        <v>215.26482200000001</v>
      </c>
      <c r="AD97">
        <v>1197194.5853542399</v>
      </c>
      <c r="AE97">
        <v>380525.08059156698</v>
      </c>
      <c r="AF97">
        <v>2949310.565217</v>
      </c>
      <c r="AG97">
        <v>13236.302577410799</v>
      </c>
      <c r="AH97">
        <v>3331.08296975143</v>
      </c>
      <c r="AI97">
        <v>9047289.2810562104</v>
      </c>
      <c r="AK97" s="18">
        <f t="shared" si="12"/>
        <v>74480.139254514695</v>
      </c>
      <c r="AL97" s="18">
        <f t="shared" si="12"/>
        <v>2775954.2751908498</v>
      </c>
      <c r="AM97" s="18">
        <f t="shared" si="12"/>
        <v>410338.62383749353</v>
      </c>
      <c r="AO97" s="19">
        <f t="shared" si="2"/>
        <v>1.0619654411808879</v>
      </c>
      <c r="AP97" s="19">
        <f t="shared" si="3"/>
        <v>1.0622813958984376</v>
      </c>
      <c r="AQ97" s="19">
        <f t="shared" si="4"/>
        <v>1.0620794359812988</v>
      </c>
      <c r="AR97" s="19">
        <f t="shared" si="5"/>
        <v>1.0369596638078706</v>
      </c>
      <c r="AS97" s="19">
        <f t="shared" si="6"/>
        <v>1.0623004958121582</v>
      </c>
      <c r="AT97" s="19">
        <f t="shared" si="7"/>
        <v>1.0622968455312574</v>
      </c>
      <c r="AU97" s="19">
        <f t="shared" si="8"/>
        <v>1.0368539345739962</v>
      </c>
      <c r="AV97" s="19">
        <f t="shared" si="9"/>
        <v>1.0228477907314966</v>
      </c>
      <c r="AW97" s="19">
        <f t="shared" si="10"/>
        <v>1.0629658897365606</v>
      </c>
      <c r="AX97" s="19">
        <f t="shared" si="11"/>
        <v>1.0629658897365626</v>
      </c>
    </row>
    <row r="98" spans="1:50" x14ac:dyDescent="0.25">
      <c r="A98">
        <v>2023</v>
      </c>
      <c r="B98">
        <v>6</v>
      </c>
      <c r="C98" s="17">
        <v>3996836.43933463</v>
      </c>
      <c r="D98" s="17">
        <v>79781.396804108095</v>
      </c>
      <c r="E98" s="17">
        <v>1809811.95362092</v>
      </c>
      <c r="F98" s="17">
        <v>41247.248159537601</v>
      </c>
      <c r="G98" s="17">
        <v>204.563996</v>
      </c>
      <c r="H98" s="17">
        <v>1263145.3844699999</v>
      </c>
      <c r="I98" s="17">
        <v>392665.42447999999</v>
      </c>
      <c r="J98" s="17">
        <v>2862208.5454409998</v>
      </c>
      <c r="K98" s="17">
        <v>12344.766780080099</v>
      </c>
      <c r="L98" s="17">
        <v>3106.71670930644</v>
      </c>
      <c r="M98" s="17">
        <v>10461352.4397956</v>
      </c>
      <c r="N98" s="17">
        <v>315536.42038517701</v>
      </c>
      <c r="O98" s="17">
        <v>1505.6502567597499</v>
      </c>
      <c r="P98" s="17">
        <v>69856.111176346705</v>
      </c>
      <c r="Q98" s="17">
        <v>1195.2882170196301</v>
      </c>
      <c r="R98" s="17">
        <v>0</v>
      </c>
      <c r="S98" s="17">
        <v>25829.193262380999</v>
      </c>
      <c r="T98" s="17">
        <v>5839.3206547314303</v>
      </c>
      <c r="U98" s="17">
        <v>0</v>
      </c>
      <c r="V98" s="17">
        <v>0</v>
      </c>
      <c r="W98" s="17">
        <v>0</v>
      </c>
      <c r="X98">
        <v>419761.98395241599</v>
      </c>
      <c r="Y98">
        <v>3681300.01894945</v>
      </c>
      <c r="Z98">
        <v>78275.746547348404</v>
      </c>
      <c r="AA98">
        <v>1739955.84244457</v>
      </c>
      <c r="AB98">
        <v>40051.959942517897</v>
      </c>
      <c r="AC98">
        <v>204.563996</v>
      </c>
      <c r="AD98">
        <v>1237316.1912076201</v>
      </c>
      <c r="AE98">
        <v>386826.10382526898</v>
      </c>
      <c r="AF98">
        <v>2862208.5454409998</v>
      </c>
      <c r="AG98">
        <v>12344.766780080099</v>
      </c>
      <c r="AH98">
        <v>3106.71670930644</v>
      </c>
      <c r="AI98">
        <v>10041590.455843201</v>
      </c>
      <c r="AK98" s="18">
        <f t="shared" si="12"/>
        <v>79985.960800108092</v>
      </c>
      <c r="AL98" s="18">
        <f t="shared" si="12"/>
        <v>3072957.3380909199</v>
      </c>
      <c r="AM98" s="18">
        <f t="shared" si="12"/>
        <v>433912.6726395376</v>
      </c>
      <c r="AO98" s="19">
        <f t="shared" si="2"/>
        <v>1.0613730173987419</v>
      </c>
      <c r="AP98" s="19">
        <f t="shared" si="3"/>
        <v>1.0610464060406852</v>
      </c>
      <c r="AQ98" s="19">
        <f t="shared" si="4"/>
        <v>1.0612058729551093</v>
      </c>
      <c r="AR98" s="19">
        <f t="shared" si="5"/>
        <v>1.0379884773296491</v>
      </c>
      <c r="AS98" s="19">
        <f t="shared" si="6"/>
        <v>1.0609791091189527</v>
      </c>
      <c r="AT98" s="19">
        <f t="shared" si="7"/>
        <v>1.0609703469013223</v>
      </c>
      <c r="AU98" s="19">
        <f t="shared" si="8"/>
        <v>1.0375603316515642</v>
      </c>
      <c r="AV98" s="19">
        <f t="shared" si="9"/>
        <v>1.0206023809474039</v>
      </c>
      <c r="AW98" s="19">
        <f t="shared" si="10"/>
        <v>1.0603490150297248</v>
      </c>
      <c r="AX98" s="19">
        <f t="shared" si="11"/>
        <v>1.0603490150297243</v>
      </c>
    </row>
    <row r="99" spans="1:50" x14ac:dyDescent="0.25">
      <c r="A99">
        <v>2023</v>
      </c>
      <c r="B99">
        <v>7</v>
      </c>
      <c r="C99" s="17">
        <v>4541020.3240368497</v>
      </c>
      <c r="D99" s="17">
        <v>85562.416200395193</v>
      </c>
      <c r="E99" s="17">
        <v>1955844.33226768</v>
      </c>
      <c r="F99" s="17">
        <v>54516.335638815799</v>
      </c>
      <c r="G99" s="17">
        <v>333.35436399999998</v>
      </c>
      <c r="H99" s="17">
        <v>1339461.4577039999</v>
      </c>
      <c r="I99" s="17">
        <v>403154.45492300001</v>
      </c>
      <c r="J99" s="17">
        <v>2953572.1905740001</v>
      </c>
      <c r="K99" s="17">
        <v>12993.219230655999</v>
      </c>
      <c r="L99" s="17">
        <v>3269.9079707764899</v>
      </c>
      <c r="M99" s="17">
        <v>11349727.992910201</v>
      </c>
      <c r="N99" s="17">
        <v>527780.59083888796</v>
      </c>
      <c r="O99" s="17">
        <v>2608.1625053429402</v>
      </c>
      <c r="P99" s="17">
        <v>116554.87675023099</v>
      </c>
      <c r="Q99" s="17">
        <v>1969.8011227064201</v>
      </c>
      <c r="R99" s="17">
        <v>0</v>
      </c>
      <c r="S99" s="17">
        <v>44049.753706482101</v>
      </c>
      <c r="T99" s="17">
        <v>9863.6399566795808</v>
      </c>
      <c r="U99" s="17">
        <v>0</v>
      </c>
      <c r="V99" s="17">
        <v>0</v>
      </c>
      <c r="W99" s="17">
        <v>0</v>
      </c>
      <c r="X99">
        <v>702826.82488033001</v>
      </c>
      <c r="Y99">
        <v>4013239.7331979601</v>
      </c>
      <c r="Z99">
        <v>82954.253695052204</v>
      </c>
      <c r="AA99">
        <v>1839289.4555174501</v>
      </c>
      <c r="AB99">
        <v>52546.534516109401</v>
      </c>
      <c r="AC99">
        <v>333.35436399999998</v>
      </c>
      <c r="AD99">
        <v>1295411.70399752</v>
      </c>
      <c r="AE99">
        <v>393290.81496632</v>
      </c>
      <c r="AF99">
        <v>2953572.1905740001</v>
      </c>
      <c r="AG99">
        <v>12993.219230655999</v>
      </c>
      <c r="AH99">
        <v>3269.9079707764899</v>
      </c>
      <c r="AI99">
        <v>10646901.1680298</v>
      </c>
      <c r="AK99" s="18">
        <f t="shared" si="12"/>
        <v>85895.770564395192</v>
      </c>
      <c r="AL99" s="18">
        <f t="shared" si="12"/>
        <v>3295305.7899716799</v>
      </c>
      <c r="AM99" s="18">
        <f t="shared" si="12"/>
        <v>457670.79056181584</v>
      </c>
      <c r="AO99" s="19">
        <f t="shared" si="2"/>
        <v>1.0619019153050611</v>
      </c>
      <c r="AP99" s="19">
        <f t="shared" si="3"/>
        <v>1.0615035752783113</v>
      </c>
      <c r="AQ99" s="19">
        <f t="shared" si="4"/>
        <v>1.0617208542271648</v>
      </c>
      <c r="AR99" s="19">
        <f t="shared" si="5"/>
        <v>1.0387948677974486</v>
      </c>
      <c r="AS99" s="19">
        <f t="shared" si="6"/>
        <v>1.0615026283180651</v>
      </c>
      <c r="AT99" s="19">
        <f t="shared" si="7"/>
        <v>1.0613994245152549</v>
      </c>
      <c r="AU99" s="19">
        <f t="shared" si="8"/>
        <v>1.0386733385982745</v>
      </c>
      <c r="AV99" s="19">
        <f t="shared" si="9"/>
        <v>1.0204512399900478</v>
      </c>
      <c r="AW99" s="19">
        <f t="shared" si="10"/>
        <v>1.0604793158193657</v>
      </c>
      <c r="AX99" s="19">
        <f t="shared" si="11"/>
        <v>1.0604793158193679</v>
      </c>
    </row>
    <row r="100" spans="1:50" x14ac:dyDescent="0.25">
      <c r="A100">
        <v>2023</v>
      </c>
      <c r="B100">
        <v>8</v>
      </c>
      <c r="C100" s="17">
        <v>4962770.5146106901</v>
      </c>
      <c r="D100" s="17">
        <v>88337.452851607799</v>
      </c>
      <c r="E100" s="17">
        <v>2101962.3484315998</v>
      </c>
      <c r="F100" s="17">
        <v>49206.729102310397</v>
      </c>
      <c r="G100" s="17">
        <v>372.82130000000001</v>
      </c>
      <c r="H100" s="17">
        <v>1421481.8537560001</v>
      </c>
      <c r="I100" s="17">
        <v>413849.93150599999</v>
      </c>
      <c r="J100" s="17">
        <v>2985457.7416590001</v>
      </c>
      <c r="K100" s="17">
        <v>13835.724012021999</v>
      </c>
      <c r="L100" s="17">
        <v>3481.9349558600602</v>
      </c>
      <c r="M100" s="17">
        <v>12040757.0521851</v>
      </c>
      <c r="N100" s="17">
        <v>966200.40523583605</v>
      </c>
      <c r="O100" s="17">
        <v>4801.7743062400496</v>
      </c>
      <c r="P100" s="17">
        <v>216620.47480552099</v>
      </c>
      <c r="Q100" s="17">
        <v>3620.7544441137002</v>
      </c>
      <c r="R100" s="17">
        <v>0</v>
      </c>
      <c r="S100" s="17">
        <v>81610.2406179791</v>
      </c>
      <c r="T100" s="17">
        <v>17902.668618292901</v>
      </c>
      <c r="U100" s="17">
        <v>0</v>
      </c>
      <c r="V100" s="17">
        <v>0</v>
      </c>
      <c r="W100" s="17">
        <v>0</v>
      </c>
      <c r="X100">
        <v>1290756.3180279799</v>
      </c>
      <c r="Y100">
        <v>3996570.1093748598</v>
      </c>
      <c r="Z100">
        <v>83535.6785453677</v>
      </c>
      <c r="AA100">
        <v>1885341.8736260801</v>
      </c>
      <c r="AB100">
        <v>45585.974658196697</v>
      </c>
      <c r="AC100">
        <v>372.82130000000001</v>
      </c>
      <c r="AD100">
        <v>1339871.61313802</v>
      </c>
      <c r="AE100">
        <v>395947.26288770698</v>
      </c>
      <c r="AF100">
        <v>2985457.7416590001</v>
      </c>
      <c r="AG100">
        <v>13835.724012021999</v>
      </c>
      <c r="AH100">
        <v>3481.9349558600602</v>
      </c>
      <c r="AI100">
        <v>10750000.7341571</v>
      </c>
      <c r="AK100" s="18">
        <f t="shared" si="12"/>
        <v>88710.274151607795</v>
      </c>
      <c r="AL100" s="18">
        <f t="shared" si="12"/>
        <v>3523444.2021875996</v>
      </c>
      <c r="AM100" s="18">
        <f t="shared" si="12"/>
        <v>463056.66060831037</v>
      </c>
      <c r="AO100" s="19">
        <f t="shared" si="2"/>
        <v>1.0626147828785646</v>
      </c>
      <c r="AP100" s="19">
        <f t="shared" si="3"/>
        <v>1.0621301138203298</v>
      </c>
      <c r="AQ100" s="19">
        <f t="shared" si="4"/>
        <v>1.0623858074568586</v>
      </c>
      <c r="AR100" s="19">
        <f t="shared" si="5"/>
        <v>1.0395292750544411</v>
      </c>
      <c r="AS100" s="19">
        <f t="shared" si="6"/>
        <v>1.0620549965619721</v>
      </c>
      <c r="AT100" s="19">
        <f t="shared" si="7"/>
        <v>1.0621756825791817</v>
      </c>
      <c r="AU100" s="19">
        <f t="shared" si="8"/>
        <v>1.0396879084606152</v>
      </c>
      <c r="AV100" s="19">
        <f t="shared" si="9"/>
        <v>1.0203226809064914</v>
      </c>
      <c r="AW100" s="19">
        <f t="shared" si="10"/>
        <v>1.0608852401129381</v>
      </c>
      <c r="AX100" s="19">
        <f t="shared" si="11"/>
        <v>1.0608852401129432</v>
      </c>
    </row>
    <row r="101" spans="1:50" x14ac:dyDescent="0.25">
      <c r="A101">
        <v>2023</v>
      </c>
      <c r="B101">
        <v>9</v>
      </c>
      <c r="C101" s="17">
        <v>3885577.2179863499</v>
      </c>
      <c r="D101" s="17">
        <v>80305.733563950605</v>
      </c>
      <c r="E101" s="17">
        <v>1821065.6693929699</v>
      </c>
      <c r="F101" s="17">
        <v>35420.125409449101</v>
      </c>
      <c r="G101" s="17">
        <v>395.28742599999998</v>
      </c>
      <c r="H101" s="17">
        <v>1284152.2372270001</v>
      </c>
      <c r="I101" s="17">
        <v>405638.01825899997</v>
      </c>
      <c r="J101" s="17">
        <v>2866534.4854290001</v>
      </c>
      <c r="K101" s="17">
        <v>14451.028733495001</v>
      </c>
      <c r="L101" s="17">
        <v>3636.7841720153501</v>
      </c>
      <c r="M101" s="17">
        <v>10397176.587599199</v>
      </c>
      <c r="N101" s="17">
        <v>736843.28810221399</v>
      </c>
      <c r="O101" s="17">
        <v>3845.7111070261099</v>
      </c>
      <c r="P101" s="17">
        <v>167019.051990821</v>
      </c>
      <c r="Q101" s="17">
        <v>2708.98064821043</v>
      </c>
      <c r="R101" s="17">
        <v>0</v>
      </c>
      <c r="S101" s="17">
        <v>65176.6850443601</v>
      </c>
      <c r="T101" s="17">
        <v>14163.3750753569</v>
      </c>
      <c r="U101" s="17">
        <v>0</v>
      </c>
      <c r="V101" s="17">
        <v>0</v>
      </c>
      <c r="W101" s="17">
        <v>0</v>
      </c>
      <c r="X101">
        <v>989757.09196798794</v>
      </c>
      <c r="Y101">
        <v>3148733.9298841399</v>
      </c>
      <c r="Z101">
        <v>76460.022456924504</v>
      </c>
      <c r="AA101">
        <v>1654046.6174021501</v>
      </c>
      <c r="AB101">
        <v>32711.144761238698</v>
      </c>
      <c r="AC101">
        <v>395.28742599999998</v>
      </c>
      <c r="AD101">
        <v>1218975.5521826399</v>
      </c>
      <c r="AE101">
        <v>391474.643183643</v>
      </c>
      <c r="AF101">
        <v>2866534.4854290001</v>
      </c>
      <c r="AG101">
        <v>14451.028733495001</v>
      </c>
      <c r="AH101">
        <v>3636.7841720153501</v>
      </c>
      <c r="AI101">
        <v>9407419.4956312403</v>
      </c>
      <c r="AK101" s="18">
        <f t="shared" si="12"/>
        <v>80701.020989950601</v>
      </c>
      <c r="AL101" s="18">
        <f t="shared" si="12"/>
        <v>3105217.9066199698</v>
      </c>
      <c r="AM101" s="18">
        <f t="shared" si="12"/>
        <v>441058.14366844908</v>
      </c>
      <c r="AO101" s="19">
        <f t="shared" si="2"/>
        <v>1.061345997015249</v>
      </c>
      <c r="AP101" s="19">
        <f t="shared" si="3"/>
        <v>1.0609807860571006</v>
      </c>
      <c r="AQ101" s="19">
        <f t="shared" si="4"/>
        <v>1.0611576918841288</v>
      </c>
      <c r="AR101" s="19">
        <f t="shared" si="5"/>
        <v>1.0378817481296707</v>
      </c>
      <c r="AS101" s="19">
        <f t="shared" si="6"/>
        <v>1.0609256581660076</v>
      </c>
      <c r="AT101" s="19">
        <f t="shared" si="7"/>
        <v>1.0610302230328754</v>
      </c>
      <c r="AU101" s="19">
        <f t="shared" si="8"/>
        <v>1.0376635191073984</v>
      </c>
      <c r="AV101" s="19">
        <f t="shared" si="9"/>
        <v>1.020589310313857</v>
      </c>
      <c r="AW101" s="19">
        <f t="shared" si="10"/>
        <v>1.0603090637617338</v>
      </c>
      <c r="AX101" s="19">
        <f t="shared" si="11"/>
        <v>1.0603090637617372</v>
      </c>
    </row>
    <row r="102" spans="1:50" x14ac:dyDescent="0.25">
      <c r="A102">
        <v>2023</v>
      </c>
      <c r="B102">
        <v>10</v>
      </c>
      <c r="C102" s="17">
        <v>2439786.7806495801</v>
      </c>
      <c r="D102" s="17">
        <v>74472.467280643599</v>
      </c>
      <c r="E102" s="17">
        <v>1498110.1125282501</v>
      </c>
      <c r="F102" s="17">
        <v>23066.514843572899</v>
      </c>
      <c r="G102" s="17">
        <v>444.072788</v>
      </c>
      <c r="H102" s="17">
        <v>1187060.5365840001</v>
      </c>
      <c r="I102" s="17">
        <v>390680.73276300001</v>
      </c>
      <c r="J102" s="17">
        <v>2971697.2686470002</v>
      </c>
      <c r="K102" s="17">
        <v>16075.9580372278</v>
      </c>
      <c r="L102" s="17">
        <v>4045.7181850494799</v>
      </c>
      <c r="M102" s="17">
        <v>8605440.1623063199</v>
      </c>
      <c r="N102" s="17">
        <v>109453.730010999</v>
      </c>
      <c r="O102" s="17">
        <v>675.40385422959105</v>
      </c>
      <c r="P102" s="17">
        <v>26367.637461528899</v>
      </c>
      <c r="Q102" s="17">
        <v>415.534667547038</v>
      </c>
      <c r="R102" s="17">
        <v>0</v>
      </c>
      <c r="S102" s="17">
        <v>11404.0548663553</v>
      </c>
      <c r="T102" s="17">
        <v>2429.1011851430499</v>
      </c>
      <c r="U102" s="17">
        <v>0</v>
      </c>
      <c r="V102" s="17">
        <v>0</v>
      </c>
      <c r="W102" s="17">
        <v>0</v>
      </c>
      <c r="X102">
        <v>150745.46204580201</v>
      </c>
      <c r="Y102">
        <v>2330333.0506385802</v>
      </c>
      <c r="Z102">
        <v>73797.063426413995</v>
      </c>
      <c r="AA102">
        <v>1471742.47506672</v>
      </c>
      <c r="AB102">
        <v>22650.9801760259</v>
      </c>
      <c r="AC102">
        <v>444.072788</v>
      </c>
      <c r="AD102">
        <v>1175656.4817176501</v>
      </c>
      <c r="AE102">
        <v>388251.63157785701</v>
      </c>
      <c r="AF102">
        <v>2971697.2686470002</v>
      </c>
      <c r="AG102">
        <v>16075.9580372278</v>
      </c>
      <c r="AH102">
        <v>4045.7181850494799</v>
      </c>
      <c r="AI102">
        <v>8454694.70026052</v>
      </c>
      <c r="AK102" s="18">
        <f t="shared" si="12"/>
        <v>74916.540068643604</v>
      </c>
      <c r="AL102" s="18">
        <f t="shared" si="12"/>
        <v>2685170.6491122502</v>
      </c>
      <c r="AM102" s="18">
        <f t="shared" si="12"/>
        <v>413747.24760657293</v>
      </c>
      <c r="AO102" s="19">
        <f t="shared" si="2"/>
        <v>1.0611024378736609</v>
      </c>
      <c r="AP102" s="19">
        <f t="shared" si="3"/>
        <v>1.0613002991805247</v>
      </c>
      <c r="AQ102" s="19">
        <f t="shared" si="4"/>
        <v>1.0611670238806175</v>
      </c>
      <c r="AR102" s="19">
        <f t="shared" si="5"/>
        <v>1.0357343725049633</v>
      </c>
      <c r="AS102" s="19">
        <f t="shared" si="6"/>
        <v>1.0613284373722625</v>
      </c>
      <c r="AT102" s="19">
        <f t="shared" si="7"/>
        <v>1.0612192169553414</v>
      </c>
      <c r="AU102" s="19">
        <f t="shared" si="8"/>
        <v>1.0356242768506221</v>
      </c>
      <c r="AV102" s="19">
        <f t="shared" si="9"/>
        <v>1.0219302902823446</v>
      </c>
      <c r="AW102" s="19">
        <f t="shared" si="10"/>
        <v>1.0616158650889347</v>
      </c>
      <c r="AX102" s="19">
        <f t="shared" si="11"/>
        <v>1.0616158650889327</v>
      </c>
    </row>
    <row r="103" spans="1:50" x14ac:dyDescent="0.25">
      <c r="A103">
        <v>2023</v>
      </c>
      <c r="B103">
        <v>11</v>
      </c>
      <c r="C103" s="17">
        <v>1742947.3285825199</v>
      </c>
      <c r="D103" s="17">
        <v>69318.133163143197</v>
      </c>
      <c r="E103" s="17">
        <v>1229955.66622392</v>
      </c>
      <c r="F103" s="17">
        <v>19165.488552057901</v>
      </c>
      <c r="G103" s="17">
        <v>388.01142599999997</v>
      </c>
      <c r="H103" s="17">
        <v>1034702.370592</v>
      </c>
      <c r="I103" s="17">
        <v>352912.01389100001</v>
      </c>
      <c r="J103" s="17">
        <v>2840659.606681</v>
      </c>
      <c r="K103" s="17">
        <v>16561.4341530477</v>
      </c>
      <c r="L103" s="17">
        <v>4167.8943903886202</v>
      </c>
      <c r="M103" s="17">
        <v>7310777.9476550799</v>
      </c>
      <c r="N103" s="17">
        <v>-59062.0897143361</v>
      </c>
      <c r="O103" s="17">
        <v>-384.33678630920201</v>
      </c>
      <c r="P103" s="17">
        <v>-20537.817995646201</v>
      </c>
      <c r="Q103" s="17">
        <v>-323.38536175358399</v>
      </c>
      <c r="R103" s="17">
        <v>0</v>
      </c>
      <c r="S103" s="17">
        <v>-9742.0594805351102</v>
      </c>
      <c r="T103" s="17">
        <v>-2061.5148234374301</v>
      </c>
      <c r="U103" s="17">
        <v>0</v>
      </c>
      <c r="V103" s="17">
        <v>0</v>
      </c>
      <c r="W103" s="17">
        <v>0</v>
      </c>
      <c r="X103">
        <v>-92111.204162017602</v>
      </c>
      <c r="Y103">
        <v>1802009.4182968601</v>
      </c>
      <c r="Z103">
        <v>69702.469949452396</v>
      </c>
      <c r="AA103">
        <v>1250493.4842195699</v>
      </c>
      <c r="AB103">
        <v>19488.873913811502</v>
      </c>
      <c r="AC103">
        <v>388.01142599999997</v>
      </c>
      <c r="AD103">
        <v>1044444.43007254</v>
      </c>
      <c r="AE103">
        <v>354973.52871443803</v>
      </c>
      <c r="AF103">
        <v>2840659.606681</v>
      </c>
      <c r="AG103">
        <v>16561.4341530477</v>
      </c>
      <c r="AH103">
        <v>4167.8943903886202</v>
      </c>
      <c r="AI103">
        <v>7402889.1518171001</v>
      </c>
      <c r="AK103" s="18">
        <f t="shared" si="12"/>
        <v>69706.144589143194</v>
      </c>
      <c r="AL103" s="18">
        <f t="shared" si="12"/>
        <v>2264658.0368159199</v>
      </c>
      <c r="AM103" s="18">
        <f t="shared" si="12"/>
        <v>372077.50244305789</v>
      </c>
      <c r="AO103" s="19">
        <f t="shared" si="2"/>
        <v>1.0614458847910158</v>
      </c>
      <c r="AP103" s="19">
        <f t="shared" si="3"/>
        <v>1.0616144524069082</v>
      </c>
      <c r="AQ103" s="19">
        <f t="shared" si="4"/>
        <v>1.0614747090990877</v>
      </c>
      <c r="AR103" s="19">
        <f t="shared" si="5"/>
        <v>1.0348323927937761</v>
      </c>
      <c r="AS103" s="19">
        <f t="shared" si="6"/>
        <v>1.0615963914717836</v>
      </c>
      <c r="AT103" s="19">
        <f t="shared" si="7"/>
        <v>1.0615158115508931</v>
      </c>
      <c r="AU103" s="19">
        <f t="shared" si="8"/>
        <v>1.0347811921830894</v>
      </c>
      <c r="AV103" s="19">
        <f t="shared" si="9"/>
        <v>1.0222710020491534</v>
      </c>
      <c r="AW103" s="19">
        <f t="shared" si="10"/>
        <v>1.0619036452657233</v>
      </c>
      <c r="AX103" s="19">
        <f t="shared" si="11"/>
        <v>1.0619036452657244</v>
      </c>
    </row>
    <row r="104" spans="1:50" x14ac:dyDescent="0.25">
      <c r="A104">
        <v>2023</v>
      </c>
      <c r="B104">
        <v>12</v>
      </c>
      <c r="C104" s="17">
        <v>1876879.1803157199</v>
      </c>
      <c r="D104" s="17">
        <v>71761.063088000999</v>
      </c>
      <c r="E104" s="17">
        <v>1229162.0426525399</v>
      </c>
      <c r="F104" s="17">
        <v>18613.081197710701</v>
      </c>
      <c r="G104" s="17">
        <v>358.15170799999999</v>
      </c>
      <c r="H104" s="17">
        <v>1010544.933346</v>
      </c>
      <c r="I104" s="17">
        <v>354304.539858</v>
      </c>
      <c r="J104" s="17">
        <v>2938161.9327489999</v>
      </c>
      <c r="K104" s="17">
        <v>17576.5833568247</v>
      </c>
      <c r="L104" s="17">
        <v>4423.36952815325</v>
      </c>
      <c r="M104" s="17">
        <v>7521784.8777999403</v>
      </c>
      <c r="N104" s="17">
        <v>-207458.41738169501</v>
      </c>
      <c r="O104" s="17">
        <v>-1384.2217351762799</v>
      </c>
      <c r="P104" s="17">
        <v>-61555.627015743499</v>
      </c>
      <c r="Q104" s="17">
        <v>-1008.3239154146301</v>
      </c>
      <c r="R104" s="17">
        <v>0</v>
      </c>
      <c r="S104" s="17">
        <v>-14537.6248896917</v>
      </c>
      <c r="T104" s="17">
        <v>-2576.0167341347101</v>
      </c>
      <c r="U104" s="17">
        <v>0</v>
      </c>
      <c r="V104" s="17">
        <v>0</v>
      </c>
      <c r="W104" s="17">
        <v>0</v>
      </c>
      <c r="X104">
        <v>-288520.23167185602</v>
      </c>
      <c r="Y104">
        <v>2084337.59769741</v>
      </c>
      <c r="Z104">
        <v>73145.284823177295</v>
      </c>
      <c r="AA104">
        <v>1290717.6696682801</v>
      </c>
      <c r="AB104">
        <v>19621.405113125398</v>
      </c>
      <c r="AC104">
        <v>358.15170799999999</v>
      </c>
      <c r="AD104">
        <v>1025082.55823569</v>
      </c>
      <c r="AE104">
        <v>356880.55659213499</v>
      </c>
      <c r="AF104">
        <v>2938161.9327489999</v>
      </c>
      <c r="AG104">
        <v>17576.5833568247</v>
      </c>
      <c r="AH104">
        <v>4423.36952815325</v>
      </c>
      <c r="AI104">
        <v>7810305.1094717998</v>
      </c>
      <c r="AK104" s="18">
        <f t="shared" si="12"/>
        <v>72119.214796001004</v>
      </c>
      <c r="AL104" s="18">
        <f t="shared" si="12"/>
        <v>2239706.9759985399</v>
      </c>
      <c r="AM104" s="18">
        <f t="shared" si="12"/>
        <v>372917.62105571071</v>
      </c>
      <c r="AO104" s="19">
        <f t="shared" si="2"/>
        <v>1.0604300810171601</v>
      </c>
      <c r="AP104" s="19">
        <f t="shared" si="3"/>
        <v>1.0604949450315986</v>
      </c>
      <c r="AQ104" s="19">
        <f t="shared" si="4"/>
        <v>1.0604405902997125</v>
      </c>
      <c r="AR104" s="19">
        <f t="shared" si="5"/>
        <v>1.0341580458848316</v>
      </c>
      <c r="AS104" s="19">
        <f t="shared" si="6"/>
        <v>1.0604990698161267</v>
      </c>
      <c r="AT104" s="19">
        <f t="shared" si="7"/>
        <v>1.0604571195951182</v>
      </c>
      <c r="AU104" s="19">
        <f t="shared" si="8"/>
        <v>1.0341161190756982</v>
      </c>
      <c r="AV104" s="19">
        <f t="shared" si="9"/>
        <v>1.0213629714782342</v>
      </c>
      <c r="AW104" s="19">
        <f t="shared" si="10"/>
        <v>1.0606085297155698</v>
      </c>
      <c r="AX104" s="19">
        <f t="shared" si="11"/>
        <v>1.060608529715567</v>
      </c>
    </row>
    <row r="105" spans="1:50" x14ac:dyDescent="0.25"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</row>
    <row r="106" spans="1:50" x14ac:dyDescent="0.25">
      <c r="A106" t="s">
        <v>262</v>
      </c>
      <c r="D106" t="s">
        <v>263</v>
      </c>
      <c r="F106" s="7">
        <v>45327</v>
      </c>
    </row>
    <row r="107" spans="1:50" ht="60" x14ac:dyDescent="0.25">
      <c r="A107" s="9" t="s">
        <v>25</v>
      </c>
      <c r="B107" s="9" t="s">
        <v>26</v>
      </c>
      <c r="C107" s="9" t="s">
        <v>264</v>
      </c>
      <c r="D107" s="9" t="s">
        <v>265</v>
      </c>
      <c r="E107" s="9" t="s">
        <v>266</v>
      </c>
      <c r="F107" s="9" t="s">
        <v>267</v>
      </c>
      <c r="G107" s="9" t="s">
        <v>268</v>
      </c>
      <c r="H107" s="9" t="s">
        <v>269</v>
      </c>
      <c r="I107" s="9" t="s">
        <v>270</v>
      </c>
      <c r="J107" s="9" t="s">
        <v>271</v>
      </c>
      <c r="K107" s="9" t="s">
        <v>272</v>
      </c>
      <c r="L107" s="9" t="s">
        <v>273</v>
      </c>
      <c r="M107" s="9" t="s">
        <v>274</v>
      </c>
      <c r="N107" s="9" t="s">
        <v>275</v>
      </c>
      <c r="O107" s="9" t="s">
        <v>276</v>
      </c>
      <c r="P107" s="9" t="s">
        <v>277</v>
      </c>
      <c r="Q107" s="9" t="s">
        <v>278</v>
      </c>
      <c r="R107" s="9" t="s">
        <v>279</v>
      </c>
      <c r="S107" s="9" t="s">
        <v>280</v>
      </c>
      <c r="T107" s="9" t="s">
        <v>281</v>
      </c>
      <c r="U107" s="9" t="s">
        <v>282</v>
      </c>
      <c r="V107" s="9" t="s">
        <v>283</v>
      </c>
      <c r="W107" s="9" t="s">
        <v>284</v>
      </c>
      <c r="X107" s="9" t="s">
        <v>285</v>
      </c>
      <c r="Y107" s="9" t="s">
        <v>286</v>
      </c>
      <c r="Z107" s="9" t="s">
        <v>287</v>
      </c>
      <c r="AA107" s="9" t="s">
        <v>288</v>
      </c>
      <c r="AB107" s="9" t="s">
        <v>289</v>
      </c>
      <c r="AC107" s="9" t="s">
        <v>290</v>
      </c>
      <c r="AD107" s="9" t="s">
        <v>291</v>
      </c>
      <c r="AE107" s="9" t="s">
        <v>292</v>
      </c>
      <c r="AF107" s="9" t="s">
        <v>293</v>
      </c>
      <c r="AG107" s="9" t="s">
        <v>294</v>
      </c>
      <c r="AH107" s="9" t="s">
        <v>295</v>
      </c>
      <c r="AI107" s="9" t="s">
        <v>296</v>
      </c>
      <c r="AK107" s="12" t="s">
        <v>7</v>
      </c>
      <c r="AL107" s="12" t="s">
        <v>11</v>
      </c>
      <c r="AM107" s="12" t="s">
        <v>13</v>
      </c>
    </row>
    <row r="108" spans="1:50" x14ac:dyDescent="0.25">
      <c r="A108" s="15">
        <v>2023</v>
      </c>
      <c r="B108" s="15">
        <v>1</v>
      </c>
      <c r="C108" s="11">
        <v>2021379.5227387201</v>
      </c>
      <c r="D108" s="11">
        <v>75985.008388725299</v>
      </c>
      <c r="E108" s="11">
        <v>1374075.76672119</v>
      </c>
      <c r="F108" s="11">
        <v>24398.641502083901</v>
      </c>
      <c r="G108" s="11">
        <v>222.75763301852001</v>
      </c>
      <c r="H108" s="11">
        <v>1124115.1215271</v>
      </c>
      <c r="I108" s="11">
        <v>325543.28277579899</v>
      </c>
      <c r="J108" s="11">
        <v>2223631.9297051602</v>
      </c>
      <c r="K108" s="11">
        <v>18580.2049541833</v>
      </c>
      <c r="L108" s="11">
        <v>4675.9435979498503</v>
      </c>
      <c r="M108" s="11">
        <v>7192608.1795439301</v>
      </c>
      <c r="N108" s="11">
        <v>-196764.37996457901</v>
      </c>
      <c r="O108" s="11">
        <v>-1405.58545941732</v>
      </c>
      <c r="P108" s="11">
        <v>-43709.011408094899</v>
      </c>
      <c r="Q108" s="11">
        <v>-771.16297423742799</v>
      </c>
      <c r="R108" s="11">
        <v>0</v>
      </c>
      <c r="S108" s="11">
        <v>9233.2344893528698</v>
      </c>
      <c r="T108" s="11">
        <v>2652.31492730729</v>
      </c>
      <c r="U108" s="11">
        <v>0</v>
      </c>
      <c r="V108" s="11">
        <v>0</v>
      </c>
      <c r="W108" s="11">
        <v>0</v>
      </c>
      <c r="X108" s="11">
        <v>-230764.59038966801</v>
      </c>
      <c r="Y108" s="11">
        <v>2218143.9027033001</v>
      </c>
      <c r="Z108" s="11">
        <v>77390.593848142598</v>
      </c>
      <c r="AA108" s="11">
        <v>1417784.7781292801</v>
      </c>
      <c r="AB108" s="11">
        <v>25169.8044763213</v>
      </c>
      <c r="AC108" s="11">
        <v>222.75763301852001</v>
      </c>
      <c r="AD108" s="11">
        <v>1114881.8870377401</v>
      </c>
      <c r="AE108" s="11">
        <v>322890.96784849197</v>
      </c>
      <c r="AF108" s="11">
        <v>2223631.9297051602</v>
      </c>
      <c r="AG108" s="11">
        <v>2223631.9297051602</v>
      </c>
      <c r="AH108" s="11">
        <v>2223631.9297051602</v>
      </c>
      <c r="AI108" s="11">
        <v>7400116.6213814598</v>
      </c>
      <c r="AK108" s="18">
        <f>D108+G108</f>
        <v>76207.766021743824</v>
      </c>
      <c r="AL108" s="18">
        <f>E108+H108</f>
        <v>2498190.8882482899</v>
      </c>
      <c r="AM108" s="18">
        <f>F108+I108</f>
        <v>349941.92427788291</v>
      </c>
    </row>
    <row r="109" spans="1:50" x14ac:dyDescent="0.25">
      <c r="A109" s="15">
        <v>2023</v>
      </c>
      <c r="B109" s="15">
        <v>2</v>
      </c>
      <c r="C109" s="11">
        <v>1984980.1307709699</v>
      </c>
      <c r="D109" s="11">
        <v>69103.252807819707</v>
      </c>
      <c r="E109" s="11">
        <v>1328856.96922791</v>
      </c>
      <c r="F109" s="11">
        <v>22599.504592065801</v>
      </c>
      <c r="G109" s="11">
        <v>194.45367243045001</v>
      </c>
      <c r="H109" s="11">
        <v>1051088.8416452</v>
      </c>
      <c r="I109" s="11">
        <v>313643.31588920101</v>
      </c>
      <c r="J109" s="11">
        <v>2062959.6603562401</v>
      </c>
      <c r="K109" s="11">
        <v>15943.790118815499</v>
      </c>
      <c r="L109" s="11">
        <v>4012.4564565874798</v>
      </c>
      <c r="M109" s="11">
        <v>6853382.3755372297</v>
      </c>
      <c r="N109" s="11">
        <v>29041.7562975205</v>
      </c>
      <c r="O109" s="11">
        <v>61.462870053680298</v>
      </c>
      <c r="P109" s="11">
        <v>13005.6312684883</v>
      </c>
      <c r="Q109" s="11">
        <v>192.48670775263199</v>
      </c>
      <c r="R109" s="11">
        <v>0</v>
      </c>
      <c r="S109" s="11">
        <v>18047.119630014298</v>
      </c>
      <c r="T109" s="11">
        <v>4234.1079113880696</v>
      </c>
      <c r="U109" s="11">
        <v>0</v>
      </c>
      <c r="V109" s="11">
        <v>0</v>
      </c>
      <c r="W109" s="11">
        <v>0</v>
      </c>
      <c r="X109" s="11">
        <v>64582.564685217403</v>
      </c>
      <c r="Y109" s="11">
        <v>1955938.37447345</v>
      </c>
      <c r="Z109" s="11">
        <v>69041.789937766007</v>
      </c>
      <c r="AA109" s="11">
        <v>1315851.3379594199</v>
      </c>
      <c r="AB109" s="11">
        <v>22407.017884313202</v>
      </c>
      <c r="AC109" s="11">
        <v>194.45367243045001</v>
      </c>
      <c r="AD109" s="11">
        <v>1033041.72201518</v>
      </c>
      <c r="AE109" s="11">
        <v>309409.20797781303</v>
      </c>
      <c r="AF109" s="11">
        <v>2062959.6603562401</v>
      </c>
      <c r="AG109" s="11">
        <v>2062959.6603562401</v>
      </c>
      <c r="AH109" s="11">
        <v>2062959.6603562401</v>
      </c>
      <c r="AI109" s="11">
        <v>6768843.5642766096</v>
      </c>
      <c r="AK109" s="18">
        <f t="shared" ref="AK109:AM119" si="13">D109+G109</f>
        <v>69297.706480250155</v>
      </c>
      <c r="AL109" s="18">
        <f t="shared" si="13"/>
        <v>2379945.8108731098</v>
      </c>
      <c r="AM109" s="18">
        <f t="shared" si="13"/>
        <v>336242.82048126683</v>
      </c>
    </row>
    <row r="110" spans="1:50" x14ac:dyDescent="0.25">
      <c r="A110" s="15">
        <v>2023</v>
      </c>
      <c r="B110" s="15">
        <v>3</v>
      </c>
      <c r="C110" s="11">
        <v>2072619.3521683</v>
      </c>
      <c r="D110" s="11">
        <v>73835.746993351902</v>
      </c>
      <c r="E110" s="11">
        <v>1432269.0324636099</v>
      </c>
      <c r="F110" s="11">
        <v>22805.2331078555</v>
      </c>
      <c r="G110" s="11">
        <v>224.97210524341401</v>
      </c>
      <c r="H110" s="11">
        <v>1175006.54953082</v>
      </c>
      <c r="I110" s="11">
        <v>357587.85426003998</v>
      </c>
      <c r="J110" s="11">
        <v>2529153.6270673801</v>
      </c>
      <c r="K110" s="11">
        <v>16334.813027953</v>
      </c>
      <c r="L110" s="11">
        <v>4110.8623177252903</v>
      </c>
      <c r="M110" s="11">
        <v>7683948.04304229</v>
      </c>
      <c r="N110" s="11">
        <v>131857.336216561</v>
      </c>
      <c r="O110" s="11">
        <v>704.48962355100696</v>
      </c>
      <c r="P110" s="11">
        <v>39007.686115746401</v>
      </c>
      <c r="Q110" s="11">
        <v>579.57422368844004</v>
      </c>
      <c r="R110" s="11">
        <v>0</v>
      </c>
      <c r="S110" s="11">
        <v>25410.155223620299</v>
      </c>
      <c r="T110" s="11">
        <v>5856.2627666821099</v>
      </c>
      <c r="U110" s="11">
        <v>0</v>
      </c>
      <c r="V110" s="11">
        <v>0</v>
      </c>
      <c r="W110" s="11">
        <v>0</v>
      </c>
      <c r="X110" s="11">
        <v>203415.50416985</v>
      </c>
      <c r="Y110" s="11">
        <v>1940762.0159517401</v>
      </c>
      <c r="Z110" s="11">
        <v>73131.257369800893</v>
      </c>
      <c r="AA110" s="11">
        <v>1393261.3463478601</v>
      </c>
      <c r="AB110" s="11">
        <v>22225.6588841671</v>
      </c>
      <c r="AC110" s="11">
        <v>224.97210524341401</v>
      </c>
      <c r="AD110" s="11">
        <v>1149596.3943072001</v>
      </c>
      <c r="AE110" s="11">
        <v>351731.59149335802</v>
      </c>
      <c r="AF110" s="11">
        <v>2529153.6270673801</v>
      </c>
      <c r="AG110" s="11">
        <v>2529153.6270673801</v>
      </c>
      <c r="AH110" s="11">
        <v>2529153.6270673801</v>
      </c>
      <c r="AI110" s="11">
        <v>7460086.8635267597</v>
      </c>
      <c r="AK110" s="18">
        <f t="shared" si="13"/>
        <v>74060.71909859532</v>
      </c>
      <c r="AL110" s="18">
        <f t="shared" si="13"/>
        <v>2607275.5819944302</v>
      </c>
      <c r="AM110" s="18">
        <f t="shared" si="13"/>
        <v>380393.08736789547</v>
      </c>
    </row>
    <row r="111" spans="1:50" x14ac:dyDescent="0.25">
      <c r="A111" s="15">
        <v>2023</v>
      </c>
      <c r="B111" s="15">
        <v>4</v>
      </c>
      <c r="C111" s="11">
        <v>2029887.65404618</v>
      </c>
      <c r="D111" s="11">
        <v>71140.096070621701</v>
      </c>
      <c r="E111" s="11">
        <v>1368793.0915885</v>
      </c>
      <c r="F111" s="11">
        <v>24436.520736789</v>
      </c>
      <c r="G111" s="11">
        <v>257.09299605601501</v>
      </c>
      <c r="H111" s="11">
        <v>1121476.3295426699</v>
      </c>
      <c r="I111" s="11">
        <v>350837.070809072</v>
      </c>
      <c r="J111" s="11">
        <v>2748586.4328475599</v>
      </c>
      <c r="K111" s="11">
        <v>14630.870791146899</v>
      </c>
      <c r="L111" s="11">
        <v>3682.04370064775</v>
      </c>
      <c r="M111" s="11">
        <v>7733727.2031292496</v>
      </c>
      <c r="N111" s="11">
        <v>-83500.977083136502</v>
      </c>
      <c r="O111" s="11">
        <v>-484.51895768056897</v>
      </c>
      <c r="P111" s="11">
        <v>-24543.978747027399</v>
      </c>
      <c r="Q111" s="11">
        <v>-344.33792936802098</v>
      </c>
      <c r="R111" s="11">
        <v>0</v>
      </c>
      <c r="S111" s="11">
        <v>-12003.9289720493</v>
      </c>
      <c r="T111" s="11">
        <v>-2681.63752137966</v>
      </c>
      <c r="U111" s="11">
        <v>0</v>
      </c>
      <c r="V111" s="11">
        <v>0</v>
      </c>
      <c r="W111" s="11">
        <v>0</v>
      </c>
      <c r="X111" s="11">
        <v>-123559.379210642</v>
      </c>
      <c r="Y111" s="11">
        <v>2113388.6311293198</v>
      </c>
      <c r="Z111" s="11">
        <v>71624.615028302302</v>
      </c>
      <c r="AA111" s="11">
        <v>1393337.07033553</v>
      </c>
      <c r="AB111" s="11">
        <v>24780.858666157001</v>
      </c>
      <c r="AC111" s="11">
        <v>257.09299605601501</v>
      </c>
      <c r="AD111" s="11">
        <v>1133480.25851472</v>
      </c>
      <c r="AE111" s="11">
        <v>353518.70833045099</v>
      </c>
      <c r="AF111" s="11">
        <v>2748586.4328475599</v>
      </c>
      <c r="AG111" s="11">
        <v>2748586.4328475599</v>
      </c>
      <c r="AH111" s="11">
        <v>2748586.4328475599</v>
      </c>
      <c r="AI111" s="11">
        <v>7838973.6678480897</v>
      </c>
      <c r="AK111" s="18">
        <f t="shared" si="13"/>
        <v>71397.189066677718</v>
      </c>
      <c r="AL111" s="18">
        <f t="shared" si="13"/>
        <v>2490269.4211311699</v>
      </c>
      <c r="AM111" s="18">
        <f t="shared" si="13"/>
        <v>375273.59154586098</v>
      </c>
    </row>
    <row r="112" spans="1:50" x14ac:dyDescent="0.25">
      <c r="A112" s="15">
        <v>2023</v>
      </c>
      <c r="B112" s="15">
        <v>5</v>
      </c>
      <c r="C112" s="11">
        <v>3009052.3096936098</v>
      </c>
      <c r="D112" s="11">
        <v>78890.194478393896</v>
      </c>
      <c r="E112" s="11">
        <v>1673037.64213369</v>
      </c>
      <c r="F112" s="11">
        <v>30096.6151112357</v>
      </c>
      <c r="G112" s="11">
        <v>228.67592714151601</v>
      </c>
      <c r="H112" s="11">
        <v>1275507.3539589201</v>
      </c>
      <c r="I112" s="11">
        <v>395367.67019721499</v>
      </c>
      <c r="J112" s="11">
        <v>3016695.7958132699</v>
      </c>
      <c r="K112" s="11">
        <v>14069.738146019799</v>
      </c>
      <c r="L112" s="11">
        <v>3540.8275727281398</v>
      </c>
      <c r="M112" s="11">
        <v>9496486.8230322208</v>
      </c>
      <c r="N112" s="11">
        <v>4423.5286816683301</v>
      </c>
      <c r="O112" s="11">
        <v>89.360441632088893</v>
      </c>
      <c r="P112" s="11">
        <v>4556.5403287675899</v>
      </c>
      <c r="Q112" s="11">
        <v>20.508577440661401</v>
      </c>
      <c r="R112" s="11">
        <v>0</v>
      </c>
      <c r="S112" s="11">
        <v>3734.1741007979599</v>
      </c>
      <c r="T112" s="11">
        <v>817.865652808052</v>
      </c>
      <c r="U112" s="11">
        <v>0</v>
      </c>
      <c r="V112" s="11">
        <v>0</v>
      </c>
      <c r="W112" s="11">
        <v>0</v>
      </c>
      <c r="X112" s="11">
        <v>13641.9777831147</v>
      </c>
      <c r="Y112" s="11">
        <v>3004628.78101194</v>
      </c>
      <c r="Z112" s="11">
        <v>78800.834036761793</v>
      </c>
      <c r="AA112" s="11">
        <v>1668481.10180492</v>
      </c>
      <c r="AB112" s="11">
        <v>30076.106533794999</v>
      </c>
      <c r="AC112" s="11">
        <v>228.67592714151601</v>
      </c>
      <c r="AD112" s="11">
        <v>1271773.1798581199</v>
      </c>
      <c r="AE112" s="11">
        <v>394549.804544407</v>
      </c>
      <c r="AF112" s="11">
        <v>3016695.7958132699</v>
      </c>
      <c r="AG112" s="11">
        <v>3016695.7958132699</v>
      </c>
      <c r="AH112" s="11">
        <v>3016695.7958132699</v>
      </c>
      <c r="AI112" s="11">
        <v>9465234.2795303594</v>
      </c>
      <c r="AK112" s="18">
        <f t="shared" si="13"/>
        <v>79118.870405535417</v>
      </c>
      <c r="AL112" s="18">
        <f t="shared" si="13"/>
        <v>2948544.9960926101</v>
      </c>
      <c r="AM112" s="18">
        <f t="shared" si="13"/>
        <v>425464.28530845069</v>
      </c>
    </row>
    <row r="113" spans="1:39" x14ac:dyDescent="0.25">
      <c r="A113" s="15">
        <v>2023</v>
      </c>
      <c r="B113" s="15">
        <v>6</v>
      </c>
      <c r="C113" s="11">
        <v>4242134.3516658396</v>
      </c>
      <c r="D113" s="11">
        <v>84651.764347904696</v>
      </c>
      <c r="E113" s="11">
        <v>1920583.0741268799</v>
      </c>
      <c r="F113" s="11">
        <v>42814.168311156602</v>
      </c>
      <c r="G113" s="11">
        <v>217.038126233893</v>
      </c>
      <c r="H113" s="11">
        <v>1340159.7967479399</v>
      </c>
      <c r="I113" s="11">
        <v>407414.06805157103</v>
      </c>
      <c r="J113" s="11">
        <v>2921176.8562450898</v>
      </c>
      <c r="K113" s="11">
        <v>13089.761296029599</v>
      </c>
      <c r="L113" s="11">
        <v>3294.2040026894701</v>
      </c>
      <c r="M113" s="11">
        <v>10975535.0829213</v>
      </c>
      <c r="N113" s="11">
        <v>335058.21872992802</v>
      </c>
      <c r="O113" s="11">
        <v>1598.27639499678</v>
      </c>
      <c r="P113" s="11">
        <v>74166.980118666397</v>
      </c>
      <c r="Q113" s="11">
        <v>1241.9341784615301</v>
      </c>
      <c r="R113" s="11">
        <v>0</v>
      </c>
      <c r="S113" s="11">
        <v>27414.709990740801</v>
      </c>
      <c r="T113" s="11">
        <v>6066.4621715563799</v>
      </c>
      <c r="U113" s="11">
        <v>0</v>
      </c>
      <c r="V113" s="11">
        <v>0</v>
      </c>
      <c r="W113" s="11">
        <v>0</v>
      </c>
      <c r="X113" s="11">
        <v>445546.58158434997</v>
      </c>
      <c r="Y113" s="11">
        <v>3907076.13293591</v>
      </c>
      <c r="Z113" s="11">
        <v>83053.487952907904</v>
      </c>
      <c r="AA113" s="11">
        <v>1846416.0940082101</v>
      </c>
      <c r="AB113" s="11">
        <v>41572.234132695099</v>
      </c>
      <c r="AC113" s="11">
        <v>217.038126233893</v>
      </c>
      <c r="AD113" s="11">
        <v>1312745.0867572001</v>
      </c>
      <c r="AE113" s="11">
        <v>401347.60588001501</v>
      </c>
      <c r="AF113" s="11">
        <v>2921176.8562450898</v>
      </c>
      <c r="AG113" s="11">
        <v>2921176.8562450898</v>
      </c>
      <c r="AH113" s="11">
        <v>2921176.8562450898</v>
      </c>
      <c r="AI113" s="11">
        <v>10513604.5360383</v>
      </c>
      <c r="AK113" s="18">
        <f t="shared" si="13"/>
        <v>84868.802474138589</v>
      </c>
      <c r="AL113" s="18">
        <f t="shared" si="13"/>
        <v>3260742.8708748198</v>
      </c>
      <c r="AM113" s="18">
        <f t="shared" si="13"/>
        <v>450228.23636272765</v>
      </c>
    </row>
    <row r="114" spans="1:39" x14ac:dyDescent="0.25">
      <c r="A114" s="15">
        <v>2023</v>
      </c>
      <c r="B114" s="15">
        <v>7</v>
      </c>
      <c r="C114" s="11">
        <v>4822118.1795339398</v>
      </c>
      <c r="D114" s="11">
        <v>90824.810706170407</v>
      </c>
      <c r="E114" s="11">
        <v>2076560.7151905999</v>
      </c>
      <c r="F114" s="11">
        <v>56631.289672724997</v>
      </c>
      <c r="G114" s="11">
        <v>353.85653354729698</v>
      </c>
      <c r="H114" s="11">
        <v>1421703.6203673901</v>
      </c>
      <c r="I114" s="11">
        <v>418745.78366563999</v>
      </c>
      <c r="J114" s="11">
        <v>3013976.40427136</v>
      </c>
      <c r="K114" s="11">
        <v>13779.040240017101</v>
      </c>
      <c r="L114" s="11">
        <v>3467.6697676413501</v>
      </c>
      <c r="M114" s="11">
        <v>11918161.369949</v>
      </c>
      <c r="N114" s="11">
        <v>560428.66708489205</v>
      </c>
      <c r="O114" s="11">
        <v>2768.5449549118698</v>
      </c>
      <c r="P114" s="11">
        <v>123744.977097164</v>
      </c>
      <c r="Q114" s="11">
        <v>2046.2052668684901</v>
      </c>
      <c r="R114" s="11">
        <v>0</v>
      </c>
      <c r="S114" s="11">
        <v>46753.425668018499</v>
      </c>
      <c r="T114" s="11">
        <v>10244.5631823938</v>
      </c>
      <c r="U114" s="11">
        <v>0</v>
      </c>
      <c r="V114" s="11">
        <v>0</v>
      </c>
      <c r="W114" s="11">
        <v>0</v>
      </c>
      <c r="X114" s="11">
        <v>745986.383254249</v>
      </c>
      <c r="Y114" s="11">
        <v>4261689.5124490401</v>
      </c>
      <c r="Z114" s="11">
        <v>88056.265751258499</v>
      </c>
      <c r="AA114" s="11">
        <v>1952815.73809344</v>
      </c>
      <c r="AB114" s="11">
        <v>54585.084405856498</v>
      </c>
      <c r="AC114" s="11">
        <v>353.85653354729698</v>
      </c>
      <c r="AD114" s="11">
        <v>1374950.1946993701</v>
      </c>
      <c r="AE114" s="11">
        <v>408501.22048324603</v>
      </c>
      <c r="AF114" s="11">
        <v>3013976.40427136</v>
      </c>
      <c r="AG114" s="11">
        <v>3013976.40427136</v>
      </c>
      <c r="AH114" s="11">
        <v>3013976.40427136</v>
      </c>
      <c r="AI114" s="11">
        <v>11154928.276687101</v>
      </c>
      <c r="AK114" s="18">
        <f t="shared" si="13"/>
        <v>91178.667239717703</v>
      </c>
      <c r="AL114" s="18">
        <f t="shared" si="13"/>
        <v>3498264.3355579898</v>
      </c>
      <c r="AM114" s="18">
        <f t="shared" si="13"/>
        <v>475377.07333836501</v>
      </c>
    </row>
    <row r="115" spans="1:39" x14ac:dyDescent="0.25">
      <c r="A115" s="15">
        <v>2023</v>
      </c>
      <c r="B115" s="15">
        <v>8</v>
      </c>
      <c r="C115" s="11">
        <v>5273513.3128591804</v>
      </c>
      <c r="D115" s="11">
        <v>93825.868851876206</v>
      </c>
      <c r="E115" s="11">
        <v>2233094.9667824199</v>
      </c>
      <c r="F115" s="11">
        <v>51151.835431525004</v>
      </c>
      <c r="G115" s="11">
        <v>395.95672448972999</v>
      </c>
      <c r="H115" s="11">
        <v>1509863.4582872</v>
      </c>
      <c r="I115" s="11">
        <v>430274.769704042</v>
      </c>
      <c r="J115" s="11">
        <v>3046130.24670255</v>
      </c>
      <c r="K115" s="11">
        <v>14678.115390630301</v>
      </c>
      <c r="L115" s="11">
        <v>3693.9334017052502</v>
      </c>
      <c r="M115" s="11">
        <v>12656622.4641356</v>
      </c>
      <c r="N115" s="11">
        <v>1026622.3141789</v>
      </c>
      <c r="O115" s="11">
        <v>5099.8211076180696</v>
      </c>
      <c r="P115" s="11">
        <v>230119.56226373601</v>
      </c>
      <c r="Q115" s="11">
        <v>3763.5053287017099</v>
      </c>
      <c r="R115" s="11">
        <v>0</v>
      </c>
      <c r="S115" s="11">
        <v>86679.197522015398</v>
      </c>
      <c r="T115" s="11">
        <v>18611.4987215373</v>
      </c>
      <c r="U115" s="11">
        <v>0</v>
      </c>
      <c r="V115" s="11">
        <v>0</v>
      </c>
      <c r="W115" s="11">
        <v>0</v>
      </c>
      <c r="X115" s="11">
        <v>1370895.8991225101</v>
      </c>
      <c r="Y115" s="11">
        <v>4246890.9986802796</v>
      </c>
      <c r="Z115" s="11">
        <v>88726.047744258205</v>
      </c>
      <c r="AA115" s="11">
        <v>2002975.4045186799</v>
      </c>
      <c r="AB115" s="11">
        <v>47388.330102823304</v>
      </c>
      <c r="AC115" s="11">
        <v>395.95672448972999</v>
      </c>
      <c r="AD115" s="11">
        <v>1423184.26076518</v>
      </c>
      <c r="AE115" s="11">
        <v>411663.27098250401</v>
      </c>
      <c r="AF115" s="11">
        <v>3046130.24670255</v>
      </c>
      <c r="AG115" s="11">
        <v>3046130.24670255</v>
      </c>
      <c r="AH115" s="11">
        <v>3046130.24670255</v>
      </c>
      <c r="AI115" s="11">
        <v>11267354.516220801</v>
      </c>
      <c r="AK115" s="18">
        <f t="shared" si="13"/>
        <v>94221.82557636594</v>
      </c>
      <c r="AL115" s="18">
        <f t="shared" si="13"/>
        <v>3742958.4250696199</v>
      </c>
      <c r="AM115" s="18">
        <f t="shared" si="13"/>
        <v>481426.60513556702</v>
      </c>
    </row>
    <row r="116" spans="1:39" x14ac:dyDescent="0.25">
      <c r="A116" s="15">
        <v>2023</v>
      </c>
      <c r="B116" s="15">
        <v>9</v>
      </c>
      <c r="C116" s="11">
        <v>4123941.82640346</v>
      </c>
      <c r="D116" s="11">
        <v>85202.840321572396</v>
      </c>
      <c r="E116" s="11">
        <v>1932437.8425024699</v>
      </c>
      <c r="F116" s="11">
        <v>36761.901678931201</v>
      </c>
      <c r="G116" s="11">
        <v>419.37057259379702</v>
      </c>
      <c r="H116" s="11">
        <v>1362524.33467313</v>
      </c>
      <c r="I116" s="11">
        <v>420915.77351038501</v>
      </c>
      <c r="J116" s="11">
        <v>2925554.45347487</v>
      </c>
      <c r="K116" s="11">
        <v>15322.556746806</v>
      </c>
      <c r="L116" s="11">
        <v>3856.1152205331</v>
      </c>
      <c r="M116" s="11">
        <v>10906937.0151047</v>
      </c>
      <c r="N116" s="11">
        <v>782012.11564188602</v>
      </c>
      <c r="O116" s="11">
        <v>4080.1793938160399</v>
      </c>
      <c r="P116" s="11">
        <v>177230.52575487099</v>
      </c>
      <c r="Q116" s="11">
        <v>2811.3505660052601</v>
      </c>
      <c r="R116" s="11">
        <v>0</v>
      </c>
      <c r="S116" s="11">
        <v>69152.9431259337</v>
      </c>
      <c r="T116" s="11">
        <v>14696.7128283608</v>
      </c>
      <c r="U116" s="11">
        <v>0</v>
      </c>
      <c r="V116" s="11">
        <v>0</v>
      </c>
      <c r="W116" s="11">
        <v>0</v>
      </c>
      <c r="X116" s="11">
        <v>1049983.8273108699</v>
      </c>
      <c r="Y116" s="11">
        <v>3341929.7107615699</v>
      </c>
      <c r="Z116" s="11">
        <v>81122.660927756398</v>
      </c>
      <c r="AA116" s="11">
        <v>1755207.3167476</v>
      </c>
      <c r="AB116" s="11">
        <v>33950.551112925903</v>
      </c>
      <c r="AC116" s="11">
        <v>419.37057259379702</v>
      </c>
      <c r="AD116" s="11">
        <v>1293371.39154719</v>
      </c>
      <c r="AE116" s="11">
        <v>406219.06068202399</v>
      </c>
      <c r="AF116" s="11">
        <v>2925554.45347487</v>
      </c>
      <c r="AG116" s="11">
        <v>2925554.45347487</v>
      </c>
      <c r="AH116" s="11">
        <v>2925554.45347487</v>
      </c>
      <c r="AI116" s="11">
        <v>9837774.5158265308</v>
      </c>
      <c r="AK116" s="18">
        <f t="shared" si="13"/>
        <v>85622.210894166186</v>
      </c>
      <c r="AL116" s="18">
        <f t="shared" si="13"/>
        <v>3294962.1771756001</v>
      </c>
      <c r="AM116" s="18">
        <f t="shared" si="13"/>
        <v>457677.67518931621</v>
      </c>
    </row>
    <row r="117" spans="1:39" x14ac:dyDescent="0.25">
      <c r="A117" s="15">
        <v>2023</v>
      </c>
      <c r="B117" s="15">
        <v>10</v>
      </c>
      <c r="C117" s="11">
        <v>2588863.7008392001</v>
      </c>
      <c r="D117" s="11">
        <v>79037.651805658898</v>
      </c>
      <c r="E117" s="11">
        <v>1589745.04955706</v>
      </c>
      <c r="F117" s="11">
        <v>23890.782277384398</v>
      </c>
      <c r="G117" s="11">
        <v>471.307078167584</v>
      </c>
      <c r="H117" s="11">
        <v>1259731.45311226</v>
      </c>
      <c r="I117" s="11">
        <v>404598.45134715299</v>
      </c>
      <c r="J117" s="11">
        <v>3036867.4523796798</v>
      </c>
      <c r="K117" s="11">
        <v>17066.492098825001</v>
      </c>
      <c r="L117" s="11">
        <v>4294.9986109273304</v>
      </c>
      <c r="M117" s="11">
        <v>9004567.3391063102</v>
      </c>
      <c r="N117" s="11">
        <v>116126.226495818</v>
      </c>
      <c r="O117" s="11">
        <v>716.64578470336005</v>
      </c>
      <c r="P117" s="11">
        <v>27975.789131231599</v>
      </c>
      <c r="Q117" s="11">
        <v>430.53621639956998</v>
      </c>
      <c r="R117" s="11">
        <v>0</v>
      </c>
      <c r="S117" s="11">
        <v>12100.052476005199</v>
      </c>
      <c r="T117" s="11">
        <v>2516.6696498921501</v>
      </c>
      <c r="U117" s="11">
        <v>0</v>
      </c>
      <c r="V117" s="11">
        <v>0</v>
      </c>
      <c r="W117" s="11">
        <v>0</v>
      </c>
      <c r="X117" s="11">
        <v>159865.91975405</v>
      </c>
      <c r="Y117" s="11">
        <v>2472737.47434338</v>
      </c>
      <c r="Z117" s="11">
        <v>78321.006020955494</v>
      </c>
      <c r="AA117" s="11">
        <v>1561769.26042583</v>
      </c>
      <c r="AB117" s="11">
        <v>23460.2460609849</v>
      </c>
      <c r="AC117" s="11">
        <v>471.307078167584</v>
      </c>
      <c r="AD117" s="11">
        <v>1247631.4006362499</v>
      </c>
      <c r="AE117" s="11">
        <v>402081.78169726097</v>
      </c>
      <c r="AF117" s="11">
        <v>3036867.4523796798</v>
      </c>
      <c r="AG117" s="11">
        <v>3036867.4523796798</v>
      </c>
      <c r="AH117" s="11">
        <v>3036867.4523796798</v>
      </c>
      <c r="AI117" s="11">
        <v>8823339.9286425002</v>
      </c>
      <c r="AK117" s="18">
        <f t="shared" si="13"/>
        <v>79508.958883826475</v>
      </c>
      <c r="AL117" s="18">
        <f t="shared" si="13"/>
        <v>2849476.50266932</v>
      </c>
      <c r="AM117" s="18">
        <f t="shared" si="13"/>
        <v>428489.23362453742</v>
      </c>
    </row>
    <row r="118" spans="1:39" x14ac:dyDescent="0.25">
      <c r="A118" s="15">
        <v>2023</v>
      </c>
      <c r="B118" s="15">
        <v>11</v>
      </c>
      <c r="C118" s="11">
        <v>1850044.2693314101</v>
      </c>
      <c r="D118" s="11">
        <v>73589.131979859405</v>
      </c>
      <c r="E118" s="11">
        <v>1305566.83300981</v>
      </c>
      <c r="F118" s="11">
        <v>19833.068377387801</v>
      </c>
      <c r="G118" s="11">
        <v>411.91152969142098</v>
      </c>
      <c r="H118" s="11">
        <v>1098352.9266325999</v>
      </c>
      <c r="I118" s="11">
        <v>365186.71446986397</v>
      </c>
      <c r="J118" s="11">
        <v>2903923.9426023401</v>
      </c>
      <c r="K118" s="11">
        <v>17586.647297949599</v>
      </c>
      <c r="L118" s="11">
        <v>4425.90224623624</v>
      </c>
      <c r="M118" s="11">
        <v>7638921.3474771501</v>
      </c>
      <c r="N118" s="11">
        <v>-62688.568414335998</v>
      </c>
      <c r="O118" s="11">
        <v>-407.98141247826402</v>
      </c>
      <c r="P118" s="11">
        <v>-21800.570322528099</v>
      </c>
      <c r="Q118" s="11">
        <v>-334.66489941820601</v>
      </c>
      <c r="R118" s="11">
        <v>0</v>
      </c>
      <c r="S118" s="11">
        <v>-10342.535796460401</v>
      </c>
      <c r="T118" s="11">
        <v>-2132.96769133009</v>
      </c>
      <c r="U118" s="11">
        <v>0</v>
      </c>
      <c r="V118" s="11">
        <v>0</v>
      </c>
      <c r="W118" s="11">
        <v>0</v>
      </c>
      <c r="X118" s="11">
        <v>-97707.288536550899</v>
      </c>
      <c r="Y118" s="11">
        <v>1912732.8377457501</v>
      </c>
      <c r="Z118" s="11">
        <v>73997.113392337706</v>
      </c>
      <c r="AA118" s="11">
        <v>1327367.4033323401</v>
      </c>
      <c r="AB118" s="11">
        <v>20167.733276806001</v>
      </c>
      <c r="AC118" s="11">
        <v>411.91152969142098</v>
      </c>
      <c r="AD118" s="11">
        <v>1108695.4624290599</v>
      </c>
      <c r="AE118" s="11">
        <v>367319.68216119398</v>
      </c>
      <c r="AF118" s="11">
        <v>2903923.9426023401</v>
      </c>
      <c r="AG118" s="11">
        <v>2903923.9426023401</v>
      </c>
      <c r="AH118" s="11">
        <v>2903923.9426023401</v>
      </c>
      <c r="AI118" s="11">
        <v>7714616.0864695199</v>
      </c>
      <c r="AK118" s="18">
        <f t="shared" si="13"/>
        <v>74001.043509550829</v>
      </c>
      <c r="AL118" s="18">
        <f t="shared" si="13"/>
        <v>2403919.7596424101</v>
      </c>
      <c r="AM118" s="18">
        <f t="shared" si="13"/>
        <v>385019.7828472518</v>
      </c>
    </row>
    <row r="119" spans="1:39" x14ac:dyDescent="0.25">
      <c r="A119" s="15">
        <v>2023</v>
      </c>
      <c r="B119" s="15">
        <v>12</v>
      </c>
      <c r="C119" s="11">
        <v>1990299.1412416201</v>
      </c>
      <c r="D119" s="11">
        <v>76102.244654918701</v>
      </c>
      <c r="E119" s="11">
        <v>1303453.3220844599</v>
      </c>
      <c r="F119" s="11">
        <v>19248.867679320199</v>
      </c>
      <c r="G119" s="11">
        <v>379.81955318705701</v>
      </c>
      <c r="H119" s="11">
        <v>1071639.56923754</v>
      </c>
      <c r="I119" s="11">
        <v>366392.03572885599</v>
      </c>
      <c r="J119" s="11">
        <v>3000929.8023167499</v>
      </c>
      <c r="K119" s="11">
        <v>18641.874231505</v>
      </c>
      <c r="L119" s="11">
        <v>4691.4634516432598</v>
      </c>
      <c r="M119" s="11">
        <v>7851778.1401797896</v>
      </c>
      <c r="N119" s="11">
        <v>-219978.948827354</v>
      </c>
      <c r="O119" s="11">
        <v>-1467.78472908242</v>
      </c>
      <c r="P119" s="11">
        <v>-65271.282342604201</v>
      </c>
      <c r="Q119" s="11">
        <v>-1043.03301008163</v>
      </c>
      <c r="R119" s="11">
        <v>0</v>
      </c>
      <c r="S119" s="11">
        <v>-15417.177533717901</v>
      </c>
      <c r="T119" s="11">
        <v>-2663.3811971309101</v>
      </c>
      <c r="U119" s="11">
        <v>0</v>
      </c>
      <c r="V119" s="11">
        <v>0</v>
      </c>
      <c r="W119" s="11">
        <v>0</v>
      </c>
      <c r="X119" s="11">
        <v>-305841.60763997101</v>
      </c>
      <c r="Y119" s="11">
        <v>2210278.0900689699</v>
      </c>
      <c r="Z119" s="11">
        <v>77570.0293840011</v>
      </c>
      <c r="AA119" s="11">
        <v>1368724.6044270601</v>
      </c>
      <c r="AB119" s="11">
        <v>20291.900689401798</v>
      </c>
      <c r="AC119" s="11">
        <v>379.81955318705701</v>
      </c>
      <c r="AD119" s="11">
        <v>1087056.7467712499</v>
      </c>
      <c r="AE119" s="11">
        <v>369055.416925987</v>
      </c>
      <c r="AF119" s="11">
        <v>3000929.8023167499</v>
      </c>
      <c r="AG119" s="11">
        <v>3000929.8023167499</v>
      </c>
      <c r="AH119" s="11">
        <v>3000929.8023167499</v>
      </c>
      <c r="AI119" s="11">
        <v>8134286.4101366103</v>
      </c>
      <c r="AK119" s="1">
        <f t="shared" si="13"/>
        <v>76482.064208105759</v>
      </c>
      <c r="AL119" s="18">
        <f t="shared" si="13"/>
        <v>2375092.891322</v>
      </c>
      <c r="AM119" s="18">
        <f t="shared" si="13"/>
        <v>385640.90340817621</v>
      </c>
    </row>
  </sheetData>
  <pageMargins left="0.7" right="0.7" top="0.75" bottom="0.75" header="0.3" footer="0.3"/>
  <pageSetup scale="32" orientation="landscape" r:id="rId1"/>
  <headerFooter>
    <oddHeader>&amp;RWP JRD/SM (H-1.3 and 1.4 (2023))
Page &amp;P of &amp;N</oddHeader>
  </headerFooter>
  <rowBreaks count="3" manualBreakCount="3">
    <brk id="30" max="16383" man="1"/>
    <brk id="60" max="16383" man="1"/>
    <brk id="90" max="16383" man="1"/>
  </rowBreaks>
  <colBreaks count="1" manualBreakCount="1">
    <brk id="19" max="21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4A456D3EBF2BC7498A4FCAEF71830CCE" ma:contentTypeVersion="0" ma:contentTypeDescription="My Content Type" ma:contentTypeScope="" ma:versionID="a280326b68c6742c88890fecd9366657">
  <xsd:schema xmlns:xsd="http://www.w3.org/2001/XMLSchema" xmlns:xs="http://www.w3.org/2001/XMLSchema" xmlns:p="http://schemas.microsoft.com/office/2006/metadata/properties" xmlns:ns2="CEF5225E-F926-4468-B1DA-CE04210C34B3" targetNamespace="http://schemas.microsoft.com/office/2006/metadata/properties" ma:root="true" ma:fieldsID="e668d1889255391c9eb3e6ed98442735" ns2:_="">
    <xsd:import namespace="CEF5225E-F926-4468-B1DA-CE04210C34B3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F5225E-F926-4468-B1DA-CE04210C34B3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CEF5225E-F926-4468-B1DA-CE04210C34B3">1</Draft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6D4913-F821-4524-B34F-74AED538DE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F5225E-F926-4468-B1DA-CE04210C34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217A7B-31B6-4A33-8487-4DCF5875D103}">
  <ds:schemaRefs>
    <ds:schemaRef ds:uri="http://schemas.microsoft.com/office/2006/metadata/properties"/>
    <ds:schemaRef ds:uri="http://schemas.microsoft.com/office/infopath/2007/PartnerControls"/>
    <ds:schemaRef ds:uri="CEF5225E-F926-4468-B1DA-CE04210C34B3"/>
  </ds:schemaRefs>
</ds:datastoreItem>
</file>

<file path=customXml/itemProps3.xml><?xml version="1.0" encoding="utf-8"?>
<ds:datastoreItem xmlns:ds="http://schemas.openxmlformats.org/officeDocument/2006/customXml" ds:itemID="{66CEA913-56F7-4C2C-A65A-2600D72261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PUCT1-121a</vt:lpstr>
      <vt:lpstr>PUCT1-121b</vt:lpstr>
      <vt:lpstr>PUCT1-121c</vt:lpstr>
      <vt:lpstr>PUCT1-121d</vt:lpstr>
      <vt:lpstr>WP-H-1.3 and 1.4 (2023 only)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Durland, John R</dc:creator>
  <cp:lastModifiedBy>Burleson, Michael J</cp:lastModifiedBy>
  <cp:lastPrinted>2024-08-26T19:59:23Z</cp:lastPrinted>
  <dcterms:created xsi:type="dcterms:W3CDTF">2024-08-16T13:22:03Z</dcterms:created>
  <dcterms:modified xsi:type="dcterms:W3CDTF">2024-08-26T19:59:38Z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2024-08-16T13:49:59Z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2ef9f82d-3a45-4fe0-a41f-28d637a0627a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0x010100DABA1816B5924F35B8CF165C876C88BA004A456D3EBF2BC7498A4FCAEF71830CCE</vt:lpwstr>
  </property>
</Properties>
</file>